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s1\Documents\1. JN\8. Oskrba z zdravili\2026\Razpisna dokuemntacija zdravila 2026\"/>
    </mc:Choice>
  </mc:AlternateContent>
  <xr:revisionPtr revIDLastSave="0" documentId="13_ncr:1_{7939FE02-5B7D-4321-8BDA-5DE04CED4F36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1. sklop" sheetId="3" r:id="rId1"/>
    <sheet name="2. sklop" sheetId="2" r:id="rId2"/>
  </sheets>
  <definedNames>
    <definedName name="_xlnm._FilterDatabase" localSheetId="0" hidden="1">'1. sklop'!$A$13:$S$188</definedName>
    <definedName name="_xlnm.Print_Titles" localSheetId="0">'1. sklop'!$13:$13</definedName>
    <definedName name="_xlnm.Print_Titles" localSheetId="1">'2. sklop'!$8:$8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4" i="2" l="1"/>
  <c r="N30" i="2"/>
  <c r="P30" i="2" s="1"/>
  <c r="M28" i="2"/>
  <c r="O28" i="2" s="1"/>
  <c r="N27" i="2"/>
  <c r="P27" i="2" s="1"/>
  <c r="M26" i="2"/>
  <c r="O26" i="2" s="1"/>
  <c r="M24" i="2"/>
  <c r="O24" i="2" s="1"/>
  <c r="M22" i="2"/>
  <c r="O22" i="2" s="1"/>
  <c r="M20" i="2"/>
  <c r="O20" i="2" s="1"/>
  <c r="M16" i="2"/>
  <c r="O16" i="2" s="1"/>
  <c r="A6" i="2"/>
  <c r="C38" i="2"/>
  <c r="C36" i="2"/>
  <c r="N9" i="2"/>
  <c r="P9" i="2" s="1"/>
  <c r="N10" i="2"/>
  <c r="P10" i="2" s="1"/>
  <c r="N11" i="2"/>
  <c r="P11" i="2" s="1"/>
  <c r="N12" i="2"/>
  <c r="P12" i="2" s="1"/>
  <c r="N13" i="2"/>
  <c r="P13" i="2" s="1"/>
  <c r="N14" i="2"/>
  <c r="P14" i="2" s="1"/>
  <c r="N15" i="2"/>
  <c r="P15" i="2" s="1"/>
  <c r="N19" i="2"/>
  <c r="P19" i="2" s="1"/>
  <c r="N21" i="2"/>
  <c r="P21" i="2" s="1"/>
  <c r="N23" i="2"/>
  <c r="P23" i="2" s="1"/>
  <c r="N31" i="2"/>
  <c r="P31" i="2" s="1"/>
  <c r="N32" i="2"/>
  <c r="P32" i="2" s="1"/>
  <c r="M9" i="2"/>
  <c r="O9" i="2" s="1"/>
  <c r="M10" i="2"/>
  <c r="O10" i="2" s="1"/>
  <c r="M11" i="2"/>
  <c r="O11" i="2" s="1"/>
  <c r="M12" i="2"/>
  <c r="O12" i="2" s="1"/>
  <c r="M13" i="2"/>
  <c r="O13" i="2" s="1"/>
  <c r="M14" i="2"/>
  <c r="O14" i="2" s="1"/>
  <c r="M15" i="2"/>
  <c r="O15" i="2" s="1"/>
  <c r="M19" i="2"/>
  <c r="O19" i="2" s="1"/>
  <c r="M21" i="2"/>
  <c r="O21" i="2" s="1"/>
  <c r="M23" i="2"/>
  <c r="O23" i="2" s="1"/>
  <c r="M31" i="2"/>
  <c r="O31" i="2" s="1"/>
  <c r="M32" i="2"/>
  <c r="O32" i="2" s="1"/>
  <c r="M27" i="2" l="1"/>
  <c r="O27" i="2" s="1"/>
  <c r="N26" i="2"/>
  <c r="P26" i="2" s="1"/>
  <c r="N28" i="2"/>
  <c r="P28" i="2" s="1"/>
  <c r="M30" i="2"/>
  <c r="O30" i="2" s="1"/>
  <c r="N24" i="2"/>
  <c r="P24" i="2" s="1"/>
  <c r="N22" i="2"/>
  <c r="P22" i="2" s="1"/>
  <c r="N20" i="2"/>
  <c r="P20" i="2" s="1"/>
  <c r="N16" i="2"/>
  <c r="P16" i="2" s="1"/>
  <c r="N17" i="2"/>
  <c r="P17" i="2" s="1"/>
  <c r="M17" i="2"/>
  <c r="O17" i="2" s="1"/>
  <c r="Q14" i="3"/>
  <c r="S14" i="3" s="1"/>
  <c r="Q15" i="3"/>
  <c r="S15" i="3" s="1"/>
  <c r="Q16" i="3"/>
  <c r="S16" i="3" s="1"/>
  <c r="Q17" i="3"/>
  <c r="S17" i="3" s="1"/>
  <c r="Q18" i="3"/>
  <c r="S18" i="3" s="1"/>
  <c r="Q19" i="3"/>
  <c r="S19" i="3" s="1"/>
  <c r="Q20" i="3"/>
  <c r="S20" i="3" s="1"/>
  <c r="Q22" i="3"/>
  <c r="S22" i="3" s="1"/>
  <c r="Q23" i="3"/>
  <c r="S23" i="3" s="1"/>
  <c r="Q24" i="3"/>
  <c r="S24" i="3" s="1"/>
  <c r="Q25" i="3"/>
  <c r="S25" i="3" s="1"/>
  <c r="Q26" i="3"/>
  <c r="S26" i="3" s="1"/>
  <c r="Q27" i="3"/>
  <c r="S27" i="3" s="1"/>
  <c r="Q28" i="3"/>
  <c r="S28" i="3" s="1"/>
  <c r="Q29" i="3"/>
  <c r="S29" i="3" s="1"/>
  <c r="Q30" i="3"/>
  <c r="S30" i="3" s="1"/>
  <c r="Q31" i="3"/>
  <c r="S31" i="3" s="1"/>
  <c r="Q32" i="3"/>
  <c r="S32" i="3" s="1"/>
  <c r="Q33" i="3"/>
  <c r="S33" i="3" s="1"/>
  <c r="Q34" i="3"/>
  <c r="S34" i="3" s="1"/>
  <c r="Q36" i="3"/>
  <c r="S36" i="3" s="1"/>
  <c r="Q37" i="3"/>
  <c r="S37" i="3" s="1"/>
  <c r="Q38" i="3"/>
  <c r="S38" i="3" s="1"/>
  <c r="Q39" i="3"/>
  <c r="S39" i="3" s="1"/>
  <c r="Q40" i="3"/>
  <c r="S40" i="3" s="1"/>
  <c r="Q41" i="3"/>
  <c r="S41" i="3" s="1"/>
  <c r="Q42" i="3"/>
  <c r="S42" i="3" s="1"/>
  <c r="Q43" i="3"/>
  <c r="S43" i="3" s="1"/>
  <c r="Q44" i="3"/>
  <c r="S44" i="3" s="1"/>
  <c r="Q45" i="3"/>
  <c r="S45" i="3" s="1"/>
  <c r="Q46" i="3"/>
  <c r="S46" i="3" s="1"/>
  <c r="Q47" i="3"/>
  <c r="S47" i="3" s="1"/>
  <c r="Q48" i="3"/>
  <c r="S48" i="3" s="1"/>
  <c r="Q49" i="3"/>
  <c r="S49" i="3" s="1"/>
  <c r="Q50" i="3"/>
  <c r="S50" i="3" s="1"/>
  <c r="Q52" i="3"/>
  <c r="S52" i="3" s="1"/>
  <c r="Q53" i="3"/>
  <c r="S53" i="3" s="1"/>
  <c r="Q55" i="3"/>
  <c r="S55" i="3" s="1"/>
  <c r="Q58" i="3"/>
  <c r="S58" i="3" s="1"/>
  <c r="Q59" i="3"/>
  <c r="S59" i="3" s="1"/>
  <c r="Q60" i="3"/>
  <c r="S60" i="3" s="1"/>
  <c r="Q61" i="3"/>
  <c r="S61" i="3" s="1"/>
  <c r="Q62" i="3"/>
  <c r="S62" i="3" s="1"/>
  <c r="Q63" i="3"/>
  <c r="S63" i="3" s="1"/>
  <c r="Q64" i="3"/>
  <c r="S64" i="3" s="1"/>
  <c r="Q65" i="3"/>
  <c r="S65" i="3" s="1"/>
  <c r="Q67" i="3"/>
  <c r="S67" i="3" s="1"/>
  <c r="Q68" i="3"/>
  <c r="S68" i="3" s="1"/>
  <c r="Q69" i="3"/>
  <c r="S69" i="3" s="1"/>
  <c r="Q70" i="3"/>
  <c r="S70" i="3" s="1"/>
  <c r="Q71" i="3"/>
  <c r="S71" i="3" s="1"/>
  <c r="Q72" i="3"/>
  <c r="S72" i="3" s="1"/>
  <c r="Q73" i="3"/>
  <c r="S73" i="3" s="1"/>
  <c r="Q74" i="3"/>
  <c r="S74" i="3" s="1"/>
  <c r="Q75" i="3"/>
  <c r="S75" i="3" s="1"/>
  <c r="Q76" i="3"/>
  <c r="S76" i="3" s="1"/>
  <c r="Q77" i="3"/>
  <c r="S77" i="3" s="1"/>
  <c r="Q79" i="3"/>
  <c r="S79" i="3" s="1"/>
  <c r="Q80" i="3"/>
  <c r="S80" i="3" s="1"/>
  <c r="Q81" i="3"/>
  <c r="S81" i="3" s="1"/>
  <c r="Q82" i="3"/>
  <c r="S82" i="3" s="1"/>
  <c r="Q83" i="3"/>
  <c r="S83" i="3" s="1"/>
  <c r="Q84" i="3"/>
  <c r="S84" i="3" s="1"/>
  <c r="Q85" i="3"/>
  <c r="S85" i="3" s="1"/>
  <c r="Q86" i="3"/>
  <c r="S86" i="3" s="1"/>
  <c r="Q87" i="3"/>
  <c r="S87" i="3" s="1"/>
  <c r="Q88" i="3"/>
  <c r="S88" i="3" s="1"/>
  <c r="Q89" i="3"/>
  <c r="S89" i="3" s="1"/>
  <c r="Q91" i="3"/>
  <c r="S91" i="3" s="1"/>
  <c r="Q92" i="3"/>
  <c r="S92" i="3" s="1"/>
  <c r="Q93" i="3"/>
  <c r="S93" i="3" s="1"/>
  <c r="Q94" i="3"/>
  <c r="S94" i="3" s="1"/>
  <c r="Q95" i="3"/>
  <c r="S95" i="3" s="1"/>
  <c r="Q96" i="3"/>
  <c r="S96" i="3" s="1"/>
  <c r="Q97" i="3"/>
  <c r="S97" i="3" s="1"/>
  <c r="Q98" i="3"/>
  <c r="S98" i="3" s="1"/>
  <c r="Q99" i="3"/>
  <c r="S99" i="3" s="1"/>
  <c r="Q100" i="3"/>
  <c r="S100" i="3" s="1"/>
  <c r="Q101" i="3"/>
  <c r="S101" i="3" s="1"/>
  <c r="Q103" i="3"/>
  <c r="S103" i="3" s="1"/>
  <c r="Q104" i="3"/>
  <c r="S104" i="3" s="1"/>
  <c r="Q105" i="3"/>
  <c r="S105" i="3" s="1"/>
  <c r="Q106" i="3"/>
  <c r="S106" i="3" s="1"/>
  <c r="Q108" i="3"/>
  <c r="S108" i="3" s="1"/>
  <c r="Q109" i="3"/>
  <c r="S109" i="3" s="1"/>
  <c r="Q110" i="3"/>
  <c r="S110" i="3" s="1"/>
  <c r="Q111" i="3"/>
  <c r="S111" i="3" s="1"/>
  <c r="Q112" i="3"/>
  <c r="S112" i="3" s="1"/>
  <c r="Q113" i="3"/>
  <c r="S113" i="3" s="1"/>
  <c r="Q117" i="3"/>
  <c r="S117" i="3" s="1"/>
  <c r="Q118" i="3"/>
  <c r="S118" i="3" s="1"/>
  <c r="Q119" i="3"/>
  <c r="S119" i="3" s="1"/>
  <c r="Q120" i="3"/>
  <c r="S120" i="3" s="1"/>
  <c r="Q121" i="3"/>
  <c r="S121" i="3" s="1"/>
  <c r="Q122" i="3"/>
  <c r="S122" i="3" s="1"/>
  <c r="Q123" i="3"/>
  <c r="S123" i="3" s="1"/>
  <c r="Q124" i="3"/>
  <c r="S124" i="3" s="1"/>
  <c r="Q125" i="3"/>
  <c r="S125" i="3" s="1"/>
  <c r="Q126" i="3"/>
  <c r="S126" i="3" s="1"/>
  <c r="Q127" i="3"/>
  <c r="S127" i="3" s="1"/>
  <c r="Q128" i="3"/>
  <c r="S128" i="3" s="1"/>
  <c r="Q129" i="3"/>
  <c r="S129" i="3" s="1"/>
  <c r="Q130" i="3"/>
  <c r="S130" i="3" s="1"/>
  <c r="Q131" i="3"/>
  <c r="S131" i="3" s="1"/>
  <c r="Q132" i="3"/>
  <c r="S132" i="3" s="1"/>
  <c r="Q133" i="3"/>
  <c r="S133" i="3" s="1"/>
  <c r="Q134" i="3"/>
  <c r="S134" i="3" s="1"/>
  <c r="Q135" i="3"/>
  <c r="S135" i="3" s="1"/>
  <c r="Q136" i="3"/>
  <c r="S136" i="3" s="1"/>
  <c r="Q137" i="3"/>
  <c r="S137" i="3" s="1"/>
  <c r="Q138" i="3"/>
  <c r="S138" i="3" s="1"/>
  <c r="Q139" i="3"/>
  <c r="S139" i="3" s="1"/>
  <c r="Q140" i="3"/>
  <c r="S140" i="3" s="1"/>
  <c r="Q141" i="3"/>
  <c r="S141" i="3" s="1"/>
  <c r="Q142" i="3"/>
  <c r="S142" i="3" s="1"/>
  <c r="Q143" i="3"/>
  <c r="S143" i="3" s="1"/>
  <c r="Q144" i="3"/>
  <c r="S144" i="3" s="1"/>
  <c r="Q145" i="3"/>
  <c r="S145" i="3" s="1"/>
  <c r="Q146" i="3"/>
  <c r="S146" i="3" s="1"/>
  <c r="Q147" i="3"/>
  <c r="S147" i="3" s="1"/>
  <c r="Q148" i="3"/>
  <c r="S148" i="3" s="1"/>
  <c r="Q149" i="3"/>
  <c r="S149" i="3" s="1"/>
  <c r="Q151" i="3"/>
  <c r="S151" i="3" s="1"/>
  <c r="Q152" i="3"/>
  <c r="S152" i="3" s="1"/>
  <c r="Q153" i="3"/>
  <c r="S153" i="3" s="1"/>
  <c r="Q154" i="3"/>
  <c r="S154" i="3" s="1"/>
  <c r="Q155" i="3"/>
  <c r="S155" i="3" s="1"/>
  <c r="Q156" i="3"/>
  <c r="S156" i="3" s="1"/>
  <c r="Q157" i="3"/>
  <c r="S157" i="3" s="1"/>
  <c r="Q159" i="3"/>
  <c r="S159" i="3" s="1"/>
  <c r="Q160" i="3"/>
  <c r="S160" i="3" s="1"/>
  <c r="Q161" i="3"/>
  <c r="S161" i="3" s="1"/>
  <c r="Q162" i="3"/>
  <c r="S162" i="3" s="1"/>
  <c r="Q163" i="3"/>
  <c r="S163" i="3" s="1"/>
  <c r="Q164" i="3"/>
  <c r="S164" i="3" s="1"/>
  <c r="Q165" i="3"/>
  <c r="S165" i="3" s="1"/>
  <c r="Q166" i="3"/>
  <c r="S166" i="3" s="1"/>
  <c r="Q167" i="3"/>
  <c r="S167" i="3" s="1"/>
  <c r="Q172" i="3"/>
  <c r="S172" i="3" s="1"/>
  <c r="Q173" i="3"/>
  <c r="S173" i="3" s="1"/>
  <c r="Q174" i="3"/>
  <c r="S174" i="3" s="1"/>
  <c r="Q175" i="3"/>
  <c r="S175" i="3" s="1"/>
  <c r="Q176" i="3"/>
  <c r="S176" i="3" s="1"/>
  <c r="Q177" i="3"/>
  <c r="S177" i="3" s="1"/>
  <c r="Q178" i="3"/>
  <c r="S178" i="3" s="1"/>
  <c r="Q179" i="3"/>
  <c r="S179" i="3" s="1"/>
  <c r="Q180" i="3"/>
  <c r="S180" i="3" s="1"/>
  <c r="Q183" i="3"/>
  <c r="S183" i="3" s="1"/>
  <c r="Q184" i="3"/>
  <c r="S184" i="3" s="1"/>
  <c r="Q185" i="3"/>
  <c r="S185" i="3" s="1"/>
  <c r="Q186" i="3"/>
  <c r="S186" i="3" s="1"/>
  <c r="P14" i="3"/>
  <c r="R14" i="3" s="1"/>
  <c r="P15" i="3"/>
  <c r="R15" i="3" s="1"/>
  <c r="P16" i="3"/>
  <c r="R16" i="3" s="1"/>
  <c r="P17" i="3"/>
  <c r="R17" i="3" s="1"/>
  <c r="P18" i="3"/>
  <c r="R18" i="3" s="1"/>
  <c r="P19" i="3"/>
  <c r="R19" i="3" s="1"/>
  <c r="P20" i="3"/>
  <c r="R20" i="3" s="1"/>
  <c r="P22" i="3"/>
  <c r="R22" i="3" s="1"/>
  <c r="P23" i="3"/>
  <c r="R23" i="3" s="1"/>
  <c r="P24" i="3"/>
  <c r="R24" i="3" s="1"/>
  <c r="P25" i="3"/>
  <c r="R25" i="3" s="1"/>
  <c r="P26" i="3"/>
  <c r="R26" i="3" s="1"/>
  <c r="P27" i="3"/>
  <c r="R27" i="3" s="1"/>
  <c r="P28" i="3"/>
  <c r="R28" i="3" s="1"/>
  <c r="P29" i="3"/>
  <c r="R29" i="3" s="1"/>
  <c r="P30" i="3"/>
  <c r="R30" i="3" s="1"/>
  <c r="P31" i="3"/>
  <c r="R31" i="3" s="1"/>
  <c r="P32" i="3"/>
  <c r="R32" i="3" s="1"/>
  <c r="P33" i="3"/>
  <c r="R33" i="3" s="1"/>
  <c r="P34" i="3"/>
  <c r="R34" i="3" s="1"/>
  <c r="P36" i="3"/>
  <c r="R36" i="3" s="1"/>
  <c r="P37" i="3"/>
  <c r="R37" i="3" s="1"/>
  <c r="P38" i="3"/>
  <c r="R38" i="3" s="1"/>
  <c r="P39" i="3"/>
  <c r="R39" i="3" s="1"/>
  <c r="P40" i="3"/>
  <c r="R40" i="3" s="1"/>
  <c r="P41" i="3"/>
  <c r="R41" i="3" s="1"/>
  <c r="P42" i="3"/>
  <c r="R42" i="3" s="1"/>
  <c r="P43" i="3"/>
  <c r="R43" i="3" s="1"/>
  <c r="P44" i="3"/>
  <c r="R44" i="3" s="1"/>
  <c r="P45" i="3"/>
  <c r="R45" i="3" s="1"/>
  <c r="P46" i="3"/>
  <c r="R46" i="3" s="1"/>
  <c r="P47" i="3"/>
  <c r="R47" i="3" s="1"/>
  <c r="P48" i="3"/>
  <c r="R48" i="3" s="1"/>
  <c r="P49" i="3"/>
  <c r="R49" i="3" s="1"/>
  <c r="P50" i="3"/>
  <c r="R50" i="3" s="1"/>
  <c r="P52" i="3"/>
  <c r="R52" i="3" s="1"/>
  <c r="P53" i="3"/>
  <c r="R53" i="3" s="1"/>
  <c r="P55" i="3"/>
  <c r="R55" i="3" s="1"/>
  <c r="P58" i="3"/>
  <c r="R58" i="3" s="1"/>
  <c r="P59" i="3"/>
  <c r="R59" i="3" s="1"/>
  <c r="P60" i="3"/>
  <c r="R60" i="3" s="1"/>
  <c r="P61" i="3"/>
  <c r="R61" i="3" s="1"/>
  <c r="P62" i="3"/>
  <c r="R62" i="3" s="1"/>
  <c r="P63" i="3"/>
  <c r="R63" i="3" s="1"/>
  <c r="P64" i="3"/>
  <c r="R64" i="3" s="1"/>
  <c r="P65" i="3"/>
  <c r="R65" i="3" s="1"/>
  <c r="P67" i="3"/>
  <c r="R67" i="3" s="1"/>
  <c r="P68" i="3"/>
  <c r="R68" i="3" s="1"/>
  <c r="P69" i="3"/>
  <c r="R69" i="3" s="1"/>
  <c r="P70" i="3"/>
  <c r="R70" i="3" s="1"/>
  <c r="P71" i="3"/>
  <c r="R71" i="3" s="1"/>
  <c r="P72" i="3"/>
  <c r="R72" i="3" s="1"/>
  <c r="P73" i="3"/>
  <c r="R73" i="3" s="1"/>
  <c r="P74" i="3"/>
  <c r="R74" i="3" s="1"/>
  <c r="P75" i="3"/>
  <c r="R75" i="3" s="1"/>
  <c r="P76" i="3"/>
  <c r="R76" i="3" s="1"/>
  <c r="P77" i="3"/>
  <c r="R77" i="3" s="1"/>
  <c r="P79" i="3"/>
  <c r="R79" i="3" s="1"/>
  <c r="P80" i="3"/>
  <c r="R80" i="3" s="1"/>
  <c r="P81" i="3"/>
  <c r="R81" i="3" s="1"/>
  <c r="P82" i="3"/>
  <c r="R82" i="3" s="1"/>
  <c r="P83" i="3"/>
  <c r="R83" i="3" s="1"/>
  <c r="P84" i="3"/>
  <c r="R84" i="3" s="1"/>
  <c r="P85" i="3"/>
  <c r="R85" i="3" s="1"/>
  <c r="P86" i="3"/>
  <c r="R86" i="3" s="1"/>
  <c r="P87" i="3"/>
  <c r="R87" i="3" s="1"/>
  <c r="P88" i="3"/>
  <c r="R88" i="3" s="1"/>
  <c r="P89" i="3"/>
  <c r="R89" i="3" s="1"/>
  <c r="P91" i="3"/>
  <c r="R91" i="3" s="1"/>
  <c r="P92" i="3"/>
  <c r="R92" i="3" s="1"/>
  <c r="P93" i="3"/>
  <c r="R93" i="3" s="1"/>
  <c r="P94" i="3"/>
  <c r="R94" i="3" s="1"/>
  <c r="P95" i="3"/>
  <c r="R95" i="3" s="1"/>
  <c r="P96" i="3"/>
  <c r="R96" i="3" s="1"/>
  <c r="P97" i="3"/>
  <c r="R97" i="3" s="1"/>
  <c r="P98" i="3"/>
  <c r="R98" i="3" s="1"/>
  <c r="P99" i="3"/>
  <c r="R99" i="3" s="1"/>
  <c r="P100" i="3"/>
  <c r="R100" i="3" s="1"/>
  <c r="P101" i="3"/>
  <c r="R101" i="3" s="1"/>
  <c r="P103" i="3"/>
  <c r="R103" i="3" s="1"/>
  <c r="P104" i="3"/>
  <c r="R104" i="3" s="1"/>
  <c r="P105" i="3"/>
  <c r="R105" i="3" s="1"/>
  <c r="P106" i="3"/>
  <c r="R106" i="3" s="1"/>
  <c r="P108" i="3"/>
  <c r="R108" i="3" s="1"/>
  <c r="P109" i="3"/>
  <c r="R109" i="3" s="1"/>
  <c r="P110" i="3"/>
  <c r="R110" i="3" s="1"/>
  <c r="P111" i="3"/>
  <c r="R111" i="3" s="1"/>
  <c r="P112" i="3"/>
  <c r="R112" i="3" s="1"/>
  <c r="P113" i="3"/>
  <c r="R113" i="3" s="1"/>
  <c r="P117" i="3"/>
  <c r="R117" i="3" s="1"/>
  <c r="P118" i="3"/>
  <c r="R118" i="3" s="1"/>
  <c r="P119" i="3"/>
  <c r="R119" i="3" s="1"/>
  <c r="P120" i="3"/>
  <c r="R120" i="3" s="1"/>
  <c r="P121" i="3"/>
  <c r="R121" i="3" s="1"/>
  <c r="P122" i="3"/>
  <c r="R122" i="3" s="1"/>
  <c r="P123" i="3"/>
  <c r="R123" i="3" s="1"/>
  <c r="P124" i="3"/>
  <c r="R124" i="3" s="1"/>
  <c r="P125" i="3"/>
  <c r="R125" i="3" s="1"/>
  <c r="P126" i="3"/>
  <c r="R126" i="3" s="1"/>
  <c r="P127" i="3"/>
  <c r="R127" i="3" s="1"/>
  <c r="P128" i="3"/>
  <c r="R128" i="3" s="1"/>
  <c r="P129" i="3"/>
  <c r="R129" i="3" s="1"/>
  <c r="P130" i="3"/>
  <c r="R130" i="3" s="1"/>
  <c r="P131" i="3"/>
  <c r="R131" i="3" s="1"/>
  <c r="P132" i="3"/>
  <c r="R132" i="3" s="1"/>
  <c r="P133" i="3"/>
  <c r="R133" i="3" s="1"/>
  <c r="P134" i="3"/>
  <c r="R134" i="3" s="1"/>
  <c r="P135" i="3"/>
  <c r="R135" i="3" s="1"/>
  <c r="P136" i="3"/>
  <c r="R136" i="3" s="1"/>
  <c r="P137" i="3"/>
  <c r="R137" i="3" s="1"/>
  <c r="P138" i="3"/>
  <c r="R138" i="3" s="1"/>
  <c r="P139" i="3"/>
  <c r="R139" i="3" s="1"/>
  <c r="P140" i="3"/>
  <c r="R140" i="3" s="1"/>
  <c r="P141" i="3"/>
  <c r="R141" i="3" s="1"/>
  <c r="P142" i="3"/>
  <c r="R142" i="3" s="1"/>
  <c r="P143" i="3"/>
  <c r="R143" i="3" s="1"/>
  <c r="P144" i="3"/>
  <c r="R144" i="3" s="1"/>
  <c r="P145" i="3"/>
  <c r="R145" i="3" s="1"/>
  <c r="P146" i="3"/>
  <c r="R146" i="3" s="1"/>
  <c r="P147" i="3"/>
  <c r="R147" i="3" s="1"/>
  <c r="P148" i="3"/>
  <c r="R148" i="3" s="1"/>
  <c r="P149" i="3"/>
  <c r="R149" i="3" s="1"/>
  <c r="P151" i="3"/>
  <c r="R151" i="3" s="1"/>
  <c r="P152" i="3"/>
  <c r="R152" i="3" s="1"/>
  <c r="P153" i="3"/>
  <c r="R153" i="3" s="1"/>
  <c r="P154" i="3"/>
  <c r="R154" i="3" s="1"/>
  <c r="P155" i="3"/>
  <c r="R155" i="3" s="1"/>
  <c r="P156" i="3"/>
  <c r="R156" i="3" s="1"/>
  <c r="P157" i="3"/>
  <c r="R157" i="3" s="1"/>
  <c r="P159" i="3"/>
  <c r="R159" i="3" s="1"/>
  <c r="P160" i="3"/>
  <c r="R160" i="3" s="1"/>
  <c r="P161" i="3"/>
  <c r="R161" i="3" s="1"/>
  <c r="P162" i="3"/>
  <c r="R162" i="3" s="1"/>
  <c r="P163" i="3"/>
  <c r="R163" i="3" s="1"/>
  <c r="P164" i="3"/>
  <c r="R164" i="3" s="1"/>
  <c r="P165" i="3"/>
  <c r="R165" i="3" s="1"/>
  <c r="P166" i="3"/>
  <c r="R166" i="3" s="1"/>
  <c r="P167" i="3"/>
  <c r="R167" i="3" s="1"/>
  <c r="P172" i="3"/>
  <c r="R172" i="3" s="1"/>
  <c r="P173" i="3"/>
  <c r="R173" i="3" s="1"/>
  <c r="P174" i="3"/>
  <c r="R174" i="3" s="1"/>
  <c r="P175" i="3"/>
  <c r="R175" i="3" s="1"/>
  <c r="P176" i="3"/>
  <c r="R176" i="3" s="1"/>
  <c r="P177" i="3"/>
  <c r="R177" i="3" s="1"/>
  <c r="P178" i="3"/>
  <c r="R178" i="3" s="1"/>
  <c r="P179" i="3"/>
  <c r="R179" i="3" s="1"/>
  <c r="P180" i="3"/>
  <c r="R180" i="3" s="1"/>
  <c r="P183" i="3"/>
  <c r="R183" i="3" s="1"/>
  <c r="P184" i="3"/>
  <c r="R184" i="3" s="1"/>
  <c r="P185" i="3"/>
  <c r="R185" i="3" s="1"/>
  <c r="P186" i="3"/>
  <c r="R186" i="3" s="1"/>
  <c r="P34" i="2" l="1"/>
  <c r="R187" i="3"/>
  <c r="S187" i="3"/>
  <c r="Q187" i="3"/>
  <c r="O34" i="2"/>
  <c r="M34" i="2"/>
  <c r="N34" i="2"/>
  <c r="P187" i="3"/>
</calcChain>
</file>

<file path=xl/sharedStrings.xml><?xml version="1.0" encoding="utf-8"?>
<sst xmlns="http://schemas.openxmlformats.org/spreadsheetml/2006/main" count="979" uniqueCount="616">
  <si>
    <t>Naročnik: Zdravstveni dom dr. Julija Polca Kamnik</t>
  </si>
  <si>
    <t>OBR-3_1_A</t>
  </si>
  <si>
    <t>PONUDBENI PREDRAČUN</t>
  </si>
  <si>
    <t>Zdravila - 1. Sklop: Registrirana zdravila, magistralna zdravila, gal. izd.</t>
  </si>
  <si>
    <t xml:space="preserve">Ponudnik: </t>
  </si>
  <si>
    <t>Zap.
št.</t>
  </si>
  <si>
    <t>Šifra naročnika</t>
  </si>
  <si>
    <t>Registrirano ime zdravila kot npr. ali enakovredno</t>
  </si>
  <si>
    <t>Želeno osnovno pakiranje</t>
  </si>
  <si>
    <t>Farmacevtska oblika</t>
  </si>
  <si>
    <t>Enota mere</t>
  </si>
  <si>
    <t xml:space="preserve">Osnovno pakiranje </t>
  </si>
  <si>
    <t>Okvirna letna količina (SC) po osn. pak.</t>
  </si>
  <si>
    <t xml:space="preserve">Registrirano ime zdravila                     </t>
  </si>
  <si>
    <t>Proizvajalec</t>
  </si>
  <si>
    <t>Nacional. šifra zdravila</t>
  </si>
  <si>
    <t>kos</t>
  </si>
  <si>
    <t>ml</t>
  </si>
  <si>
    <t>A-237</t>
  </si>
  <si>
    <t>ACIPAN 40mg  TABLETE</t>
  </si>
  <si>
    <t>škatla s 14 tabletami v pretisnem ometu</t>
  </si>
  <si>
    <t>gast. tablete</t>
  </si>
  <si>
    <t>tableta</t>
  </si>
  <si>
    <t>A-003</t>
  </si>
  <si>
    <t>ACIPAN 40mg prašek za raztopino za inj.</t>
  </si>
  <si>
    <t>škatla z 1 vialo s praškom</t>
  </si>
  <si>
    <t>prašek za raztopino za inj.</t>
  </si>
  <si>
    <t>viala</t>
  </si>
  <si>
    <t>škatla z 1 vialo po 10 ml raztopine steklenica 100 ml</t>
  </si>
  <si>
    <t>raztopina za inj.</t>
  </si>
  <si>
    <t>ampula</t>
  </si>
  <si>
    <t>škatla s 5 ampulami po 3 ml raztopine</t>
  </si>
  <si>
    <t>A-004</t>
  </si>
  <si>
    <t>ADENOCOR 3mg/ml raztopina za inj.</t>
  </si>
  <si>
    <t>škatla s 6 ampulami po 2 ml raztopine</t>
  </si>
  <si>
    <t>A-251</t>
  </si>
  <si>
    <t>škatla s 6 ampulami po 6 ml raztopine</t>
  </si>
  <si>
    <t>A-257</t>
  </si>
  <si>
    <t>A-258</t>
  </si>
  <si>
    <t>ADVANTAN 1mg/g mazilo</t>
  </si>
  <si>
    <t>mazilo</t>
  </si>
  <si>
    <t>g</t>
  </si>
  <si>
    <t>A-005</t>
  </si>
  <si>
    <t>ALCAINE 5mg/ml kapljice za oko, raztopina</t>
  </si>
  <si>
    <t>škatla s kapalno plastenko s 15 ml raztopine</t>
  </si>
  <si>
    <t>kapljice za oko, raztopina</t>
  </si>
  <si>
    <t>škatla s 5 ampuplami po 3 ml raztopine</t>
  </si>
  <si>
    <t>A-260</t>
  </si>
  <si>
    <t>AMOKSIKLAV viala 1000/200mg</t>
  </si>
  <si>
    <t>škatlas 5 vialami</t>
  </si>
  <si>
    <t>mg</t>
  </si>
  <si>
    <t>A-238</t>
  </si>
  <si>
    <t>ANALGIN 500 mg tablete</t>
  </si>
  <si>
    <t>škatla z 10 tabletami (1 x 10 tablet v pretisnem omotu)</t>
  </si>
  <si>
    <t>A-007</t>
  </si>
  <si>
    <t>ANALGIN 500mg/ml raztopina za inj.</t>
  </si>
  <si>
    <t>škatla s 50 ampulami s 5 ml raztopine (10 x 5 ampul v pretisnem omotu)</t>
  </si>
  <si>
    <t>A-133</t>
  </si>
  <si>
    <t>ANEXATE 0,5 g/5 ml raztopina za inj. ali inf.</t>
  </si>
  <si>
    <t>škatla s 5 ampulami s 5 ml raztopine (0,1 mg/ml)</t>
  </si>
  <si>
    <t>raztopina za inj./inf.</t>
  </si>
  <si>
    <t>A-154</t>
  </si>
  <si>
    <t xml:space="preserve">APAURIN 2mg obložene tablete </t>
  </si>
  <si>
    <t>škatla s 30 tabletami  (2 x 15 tablet v pretisnem omotu)</t>
  </si>
  <si>
    <t>obložena tableta</t>
  </si>
  <si>
    <t>A-008</t>
  </si>
  <si>
    <t xml:space="preserve">APAURIN 5mg obložene tablete </t>
  </si>
  <si>
    <t>A-009</t>
  </si>
  <si>
    <t>APAURIN 5mg/ml raztopina za inj.</t>
  </si>
  <si>
    <t>škatla z 10 ampulami z 2 ml raztopine</t>
  </si>
  <si>
    <t>A-012</t>
  </si>
  <si>
    <t>ASPEGIC INJECTABLE 500mg/5ml prašek za raztopino za inj.</t>
  </si>
  <si>
    <t>škatla z 20 vialami po 2g</t>
  </si>
  <si>
    <t>A-013</t>
  </si>
  <si>
    <t>ASPIRIN DIREKT 500mg žvečljive tablete</t>
  </si>
  <si>
    <t>škatla z 10 tabletami (5 x 2 tableti v dvojnem traku)</t>
  </si>
  <si>
    <t>žvečljiva tableta</t>
  </si>
  <si>
    <t>A-262</t>
  </si>
  <si>
    <t>krema</t>
  </si>
  <si>
    <t>A-015</t>
  </si>
  <si>
    <t>ATROPINUM SULFURICUM NYCOMED 0,5mg/ml raztopina za inj.</t>
  </si>
  <si>
    <t>A-199</t>
  </si>
  <si>
    <t>B12 DEPOT 10X1ml raztopina za inj.</t>
  </si>
  <si>
    <t>škatla z 10 ampulami z 1 ml raztopine</t>
  </si>
  <si>
    <t>Beloderm mazilo 0,5 mg</t>
  </si>
  <si>
    <t>škatla s tubo  s 40 g mazila</t>
  </si>
  <si>
    <t>tuba</t>
  </si>
  <si>
    <t>A-265</t>
  </si>
  <si>
    <t>Belogent mazilo 0,5 mg/1 mg v 1 gramu</t>
  </si>
  <si>
    <t>škatla s tubo  s 15 g mazila</t>
  </si>
  <si>
    <t>A-162</t>
  </si>
  <si>
    <t>Benzetacil 2.400.000</t>
  </si>
  <si>
    <t>1 viala z aktivno učinkovino in 1 ampulo z vehiklom</t>
  </si>
  <si>
    <t>prašek</t>
  </si>
  <si>
    <t>A-195</t>
  </si>
  <si>
    <t>BEPANTHEN krema 50mg/g</t>
  </si>
  <si>
    <t>škatla s tubo, s 30 g kreme</t>
  </si>
  <si>
    <t>A-018</t>
  </si>
  <si>
    <t>BEPANTHEN mazilo 50mg/g 30 g</t>
  </si>
  <si>
    <t>škatla s tubo po 100 g mazila</t>
  </si>
  <si>
    <t xml:space="preserve">mazilo </t>
  </si>
  <si>
    <t>A-019</t>
  </si>
  <si>
    <t>BEPANTHEN PLUS 50mg/5mg v 1 g kreme</t>
  </si>
  <si>
    <t xml:space="preserve">škatla s tubo s 30 g kreme </t>
  </si>
  <si>
    <t>škatla s kapalno stekleničko z 20 ml raztopine</t>
  </si>
  <si>
    <t>inhalacijska raztopina za nebulator</t>
  </si>
  <si>
    <t>A-263</t>
  </si>
  <si>
    <t>BERODUAL SOL 20ML /RZT ZA NEBULATC</t>
  </si>
  <si>
    <t>škatla</t>
  </si>
  <si>
    <t>A-021</t>
  </si>
  <si>
    <t>BETRION 20mg/g mazilo</t>
  </si>
  <si>
    <t>škatla s tubo s 15 g mazila</t>
  </si>
  <si>
    <t xml:space="preserve">BETRION MAST 15G </t>
  </si>
  <si>
    <t>A-267</t>
  </si>
  <si>
    <t>škatla s plastenko z 100 ml peroralne suspenzije</t>
  </si>
  <si>
    <t>peroralna susp.</t>
  </si>
  <si>
    <t>A-268</t>
  </si>
  <si>
    <t>susp. 200ML</t>
  </si>
  <si>
    <t>susp</t>
  </si>
  <si>
    <t>škatla 30kom</t>
  </si>
  <si>
    <t>A-135</t>
  </si>
  <si>
    <t>BUSCOPAN raztopina za inj. 20mg /1ml</t>
  </si>
  <si>
    <t>škatla s 5 ampulami z 1 ml raztopine</t>
  </si>
  <si>
    <t>škatla z 20 ampulami po 10 ml raztopine</t>
  </si>
  <si>
    <t>A-024</t>
  </si>
  <si>
    <t>CANESTEN 10mg/g krema</t>
  </si>
  <si>
    <t>škatla s tubo z 20 g kreme (10 mg/g)</t>
  </si>
  <si>
    <t>A-025</t>
  </si>
  <si>
    <t>CARBO MEDICINALIS 150 mg disperzibilne tablete</t>
  </si>
  <si>
    <t>škatla s 30 tabletami (2x15 tablet v pretisnem omotu)</t>
  </si>
  <si>
    <t>CARBO MEDICINALIS zrnca 50g</t>
  </si>
  <si>
    <t>škatla s stekleničko s 50 g zrnc</t>
  </si>
  <si>
    <t>zrnca</t>
  </si>
  <si>
    <t>steklenica</t>
  </si>
  <si>
    <t>CICATRIDINA mazilo za rane 30 g</t>
  </si>
  <si>
    <t>tuba 30g</t>
  </si>
  <si>
    <t>A-274</t>
  </si>
  <si>
    <t>CILOXAN kapljice za oko 3mg/3ml</t>
  </si>
  <si>
    <t>škatla s kapalnikom</t>
  </si>
  <si>
    <t>raztopina</t>
  </si>
  <si>
    <t>kapalnik</t>
  </si>
  <si>
    <t>A-027</t>
  </si>
  <si>
    <t>CLARITINE 10mg tablete</t>
  </si>
  <si>
    <t>škatla s 30 tabletami (3 x 10 tablet v pretisnem omotu)</t>
  </si>
  <si>
    <t>A-131</t>
  </si>
  <si>
    <t>CLARITINE 5mg/5ml sirup</t>
  </si>
  <si>
    <t xml:space="preserve">škatla s stekleničko po 120 ml sirupa </t>
  </si>
  <si>
    <t>sirup</t>
  </si>
  <si>
    <t>CLOPIXOL depot ampule 200mg/a10</t>
  </si>
  <si>
    <t>DALERON 120 MG/5ML sirup 100ml</t>
  </si>
  <si>
    <t>škatla s steklenico s 100 ml suspenzije</t>
  </si>
  <si>
    <t>A-030</t>
  </si>
  <si>
    <t>DEPO-MEDROL 40mg/ml suspenzija za inj.</t>
  </si>
  <si>
    <t>škatla z 1 vialo z 1 ml suspenzije</t>
  </si>
  <si>
    <t>suspenzija za inj.</t>
  </si>
  <si>
    <t>A-031</t>
  </si>
  <si>
    <t>DERMAZIN 10mg/g krema, 50g</t>
  </si>
  <si>
    <t>škatla s tubo s polietilenskim ali polipropilenskim zamaškom s 50 g kreme</t>
  </si>
  <si>
    <t>A-032</t>
  </si>
  <si>
    <t>DEXAMETHASON Krka 4 mg/ml raztopina za injiciranje/infundiranje</t>
  </si>
  <si>
    <t>škatla s 25 ampulami z 1 ml raztopine</t>
  </si>
  <si>
    <t>raztopina za injiciranje</t>
  </si>
  <si>
    <t>A-280</t>
  </si>
  <si>
    <t>škatla s 5 rektalnimi tubami z 2,5 ml raztopine</t>
  </si>
  <si>
    <t>rektalna raztopina</t>
  </si>
  <si>
    <t>A-279</t>
  </si>
  <si>
    <t>DIAZEPAM ALLGEN 10 mg/2,5 ml rektalna raztop.</t>
  </si>
  <si>
    <t>A-281</t>
  </si>
  <si>
    <t>A-282</t>
  </si>
  <si>
    <t>A-034</t>
  </si>
  <si>
    <t>DIPROGENTA 0,5 mg/1g v 1g krema</t>
  </si>
  <si>
    <t>škatla s  tubo s 15 g kreme</t>
  </si>
  <si>
    <t>A-035</t>
  </si>
  <si>
    <t>DIPROGENTA 0,5mg/1g v 1g mazilo</t>
  </si>
  <si>
    <t>A-039</t>
  </si>
  <si>
    <t>DULCOLAX 5 mg obložene tablete</t>
  </si>
  <si>
    <t>škatla s 30 tabletami</t>
  </si>
  <si>
    <t>A-040</t>
  </si>
  <si>
    <t>EDEMID 10mg/ml raztopina za inj.</t>
  </si>
  <si>
    <t>škatla s 5 ampulami z 2 ml raztopine</t>
  </si>
  <si>
    <t>A-041</t>
  </si>
  <si>
    <t>ELOCOM 1mg/g krema</t>
  </si>
  <si>
    <t>škatla s tubo s 50 g kreme</t>
  </si>
  <si>
    <t>A-042</t>
  </si>
  <si>
    <t>ELOCOM 1mg/g mazilo</t>
  </si>
  <si>
    <t>škatla s tubo s 50 g mazila</t>
  </si>
  <si>
    <t>A-207</t>
  </si>
  <si>
    <t>EMLA 5 %</t>
  </si>
  <si>
    <t>škatla s 5 tubami s 5 g kreme</t>
  </si>
  <si>
    <t>A-217</t>
  </si>
  <si>
    <t>ESMERON 10 mg/</t>
  </si>
  <si>
    <t>škatla z 10 vialami s 5 ml raztopine</t>
  </si>
  <si>
    <t>A-284</t>
  </si>
  <si>
    <t>škatla z 10 ampulami z 10 ml raztopine</t>
  </si>
  <si>
    <t>emulzija za inj.</t>
  </si>
  <si>
    <t>A-285</t>
  </si>
  <si>
    <t>A-136</t>
  </si>
  <si>
    <t>FENTANIL Torrex 50µg/ml raztopina</t>
  </si>
  <si>
    <t>škatla s 5 ampulami po 2 ml raztopine</t>
  </si>
  <si>
    <t>polietilenski vsebnik (Ecoflac plus) s 100 ml raztopine</t>
  </si>
  <si>
    <t>polietilenski vsebnik (Ecoflac plus) z 250 ml raztopine</t>
  </si>
  <si>
    <t>polietilenski vsebnik (Ecoflac plus) s 500 ml raztopine</t>
  </si>
  <si>
    <t>škatla z 20 polietilenskimi ampulami (Mini-Plasco) z 10 ml raztopine</t>
  </si>
  <si>
    <t>škatla z 20 polietilenskimi ampulami (Mini-Plasco) z 20 ml raztopine</t>
  </si>
  <si>
    <t>A-050</t>
  </si>
  <si>
    <t>FLONIDAN 10 MG tablete</t>
  </si>
  <si>
    <t>škatla s 30 tabletami (3x 10 tablet v pretisnem gmotu)</t>
  </si>
  <si>
    <t>A-242</t>
  </si>
  <si>
    <t>FUCIDIN 20mg/g krema</t>
  </si>
  <si>
    <t>škatla s tubo s 15 g kreme</t>
  </si>
  <si>
    <t>A-243</t>
  </si>
  <si>
    <t>FUCIDIN 20mg/g mazilo</t>
  </si>
  <si>
    <t>A-291</t>
  </si>
  <si>
    <t>Raztopina za inj./inf.</t>
  </si>
  <si>
    <t>A-054</t>
  </si>
  <si>
    <t xml:space="preserve">GLUCAGEN HYPOKIT 1mg prašek in vehikel </t>
  </si>
  <si>
    <t>škatla z 1 vialo s praškom in 1 napolnjeno injekcijsko brizgo z 1,1 ml vode za injekcije</t>
  </si>
  <si>
    <t>prašek in vehikel za raztopino za inj.</t>
  </si>
  <si>
    <t>viala.+ inj. brizga</t>
  </si>
  <si>
    <t>A-055</t>
  </si>
  <si>
    <t>Glukoza Braun 50 mg/ml raztopina za inf.</t>
  </si>
  <si>
    <t>plastenka iz polietilena z 250 ml raztopine</t>
  </si>
  <si>
    <t>raztopina za inf.</t>
  </si>
  <si>
    <t>A-057</t>
  </si>
  <si>
    <t xml:space="preserve">HALDOL 5mg/ml raztopina za inj. </t>
  </si>
  <si>
    <t>škatla z 10 ampulami po 1 ml raztopine</t>
  </si>
  <si>
    <t>A-060</t>
  </si>
  <si>
    <t>HEPARIN raztopina za inj. 5 000 i.e./1 ml</t>
  </si>
  <si>
    <t>škatla z 1 vialo s 5 ml raztopine</t>
  </si>
  <si>
    <t>A-180</t>
  </si>
  <si>
    <t>IBUPROFEN Belupo 20 mg/ml peroralna susp.</t>
  </si>
  <si>
    <t>škatla s stekleničko s 100 ml suspenzije in merilno žličko</t>
  </si>
  <si>
    <t>A-292</t>
  </si>
  <si>
    <t>INFECTOGENTA  1mg/g (0,1%) mazilo</t>
  </si>
  <si>
    <t>A-294</t>
  </si>
  <si>
    <t>škatla z 20 freeflex vrečami po 500 ml raztopine</t>
  </si>
  <si>
    <t>A-190</t>
  </si>
  <si>
    <t>IROPREM 50mg/ml 10ml raztopina za inj./inf.</t>
  </si>
  <si>
    <t>škatla z 1 vialo z 10 ml raztopine</t>
  </si>
  <si>
    <t>škatla z 1 intrauterinim dostavnim sistemom</t>
  </si>
  <si>
    <t>intrauterini dostavni sistem</t>
  </si>
  <si>
    <t>tablete</t>
  </si>
  <si>
    <t>A-061</t>
  </si>
  <si>
    <t>KAPTOPRIL tablete 25mg</t>
  </si>
  <si>
    <t>škatla s stekleničko s 40 tabletami</t>
  </si>
  <si>
    <t>A-063</t>
  </si>
  <si>
    <t>KETANEST S 25mg/10ml raztopina za inj.</t>
  </si>
  <si>
    <t>škatla s 5 ampulami po 10 ml raztopine</t>
  </si>
  <si>
    <t>A-064</t>
  </si>
  <si>
    <t>KETONAL 100mg raztopina za inj.</t>
  </si>
  <si>
    <t>škatla z 10 ampulami po 2 ml raztopine</t>
  </si>
  <si>
    <t>A-065</t>
  </si>
  <si>
    <t>KONAKION 10mg/ml raztopina za inj./ peroralna raztopina</t>
  </si>
  <si>
    <t>A-212</t>
  </si>
  <si>
    <t>KYLEENA 19,5 mg intrauterini dostavni sistem</t>
  </si>
  <si>
    <t>A-068</t>
  </si>
  <si>
    <t>LAMISIL 10 MG/G KREMA</t>
  </si>
  <si>
    <t>škatla z aluminijasto tubo s 15 g kreme z membrano</t>
  </si>
  <si>
    <t>A-070</t>
  </si>
  <si>
    <t xml:space="preserve">LEKADOL 500mg tablete </t>
  </si>
  <si>
    <t>škatla z 20 tabletami (2 x 10 tablet v pretisnem omotu)</t>
  </si>
  <si>
    <t>A-298</t>
  </si>
  <si>
    <t>A-299</t>
  </si>
  <si>
    <t>A-300</t>
  </si>
  <si>
    <t>A-301</t>
  </si>
  <si>
    <t>A-302</t>
  </si>
  <si>
    <t>škatla s 5 ampulami po 5 ml raztopine</t>
  </si>
  <si>
    <t>A-072</t>
  </si>
  <si>
    <t>LYSTHENON 20mg/ml raztopina za inj.</t>
  </si>
  <si>
    <t>A-073</t>
  </si>
  <si>
    <t>MAXIDEX 1mg/g mazilo za oko</t>
  </si>
  <si>
    <t>škatla s tubo po 3,5 g mazila</t>
  </si>
  <si>
    <t>mazilo za oko</t>
  </si>
  <si>
    <t>A-305</t>
  </si>
  <si>
    <t>A-074</t>
  </si>
  <si>
    <t>MAXITROL mazilo za oko</t>
  </si>
  <si>
    <t>A-076</t>
  </si>
  <si>
    <t>MEDROL 16mg tablete</t>
  </si>
  <si>
    <t>škatla s 50 tabletami (5 x 10 tablet v pretisnem omotu)</t>
  </si>
  <si>
    <t>A-075</t>
  </si>
  <si>
    <t>MEDROL 32mg tablete</t>
  </si>
  <si>
    <t>A-077</t>
  </si>
  <si>
    <t>MEDROL 4mg tablete</t>
  </si>
  <si>
    <t>škatla s stekleničko s 30 tabletami</t>
  </si>
  <si>
    <t>A-304</t>
  </si>
  <si>
    <t>METAMIZOL STADA 500 mg/ml peroralne kapljice</t>
  </si>
  <si>
    <t>škatla s kapalnim vsebnikom s 100 ml raztopine</t>
  </si>
  <si>
    <t>A-306</t>
  </si>
  <si>
    <t>A-307</t>
  </si>
  <si>
    <t>A-245</t>
  </si>
  <si>
    <t>MIDAZOLAM ACCORD 1mg/ml raztopina za injic.</t>
  </si>
  <si>
    <t>škatla z 10 ampulami (z odlomnim vratom z belo točko in modro)</t>
  </si>
  <si>
    <t>A-246</t>
  </si>
  <si>
    <t>MIDAZOLAM ACCORD 5mg/ml raztopina za injic.</t>
  </si>
  <si>
    <t>škatla z 10 ampulami (z odlomnim vratom z belo točko in rdeč)</t>
  </si>
  <si>
    <t>A-191</t>
  </si>
  <si>
    <t>MIRENA 20mikrogramov/24 ur intrauterini dostavni sistem</t>
  </si>
  <si>
    <t>A-078</t>
  </si>
  <si>
    <t>MORFIN Alkaloid 20mg/ml raztopina za za inj.</t>
  </si>
  <si>
    <t>škatla z 10 ampulami z 1 ml raztopine (2 x 5 ampul v pretisnem omotu)</t>
  </si>
  <si>
    <t>A-081</t>
  </si>
  <si>
    <t>NAKLOFEN  25mg/ml raztopina za inj.</t>
  </si>
  <si>
    <t>A-080</t>
  </si>
  <si>
    <t>NAKLOFEN DUO 75mg kapsule</t>
  </si>
  <si>
    <t>škatla s 30 kapsulami (3 x 10 kapsul v pretisnem omotu)</t>
  </si>
  <si>
    <t>kapsula, trda</t>
  </si>
  <si>
    <t>kapsula</t>
  </si>
  <si>
    <t>A-200</t>
  </si>
  <si>
    <t>Nalgesin forte 550 mg filmsko obložene tablete</t>
  </si>
  <si>
    <t>škatla z 20 tabletami</t>
  </si>
  <si>
    <t>A-084</t>
  </si>
  <si>
    <t xml:space="preserve">NAPROSYN 375mg filmsko obložene tablete </t>
  </si>
  <si>
    <t>filmsko obložena tableta</t>
  </si>
  <si>
    <t>A-045</t>
  </si>
  <si>
    <t>A-046</t>
  </si>
  <si>
    <t>A-047</t>
  </si>
  <si>
    <t>A-048</t>
  </si>
  <si>
    <t>A-049</t>
  </si>
  <si>
    <t>A-213</t>
  </si>
  <si>
    <t>NEXODAL 0,4 mg/ml raztopina za inj.</t>
  </si>
  <si>
    <t>A-085</t>
  </si>
  <si>
    <t>NITROLINGUAL 0,4 mg/razpršek podjezično pršilo</t>
  </si>
  <si>
    <t>škatla z 1 stekleničko z 11,2 g (12,2 ml) raztopine (za 200 razprškov)</t>
  </si>
  <si>
    <t>podjezično pršilo, raztopina</t>
  </si>
  <si>
    <t>A-153</t>
  </si>
  <si>
    <t xml:space="preserve">NOLPAZA 40mg prašek za raztopino za inj. </t>
  </si>
  <si>
    <t>škatla z 10 vialami s praškom</t>
  </si>
  <si>
    <t xml:space="preserve">prašek za raztopino za inj. </t>
  </si>
  <si>
    <t>A-147</t>
  </si>
  <si>
    <t>NOLPAZA 20mg TABLETE</t>
  </si>
  <si>
    <t>NOLPAZA 40mg TABLETE</t>
  </si>
  <si>
    <t>A-247</t>
  </si>
  <si>
    <t>OFENOSEPT 1mg/20mg v 1 ml dermalne raztopine</t>
  </si>
  <si>
    <t>brezbarvna polietilnska plastenka s pred posegi varno zap.)</t>
  </si>
  <si>
    <t>dermalna raztopina</t>
  </si>
  <si>
    <t>A-308</t>
  </si>
  <si>
    <t>OLICEF 2g prašek za raztopino za inf.</t>
  </si>
  <si>
    <t>škatla z 10 vialami z 2 g praška</t>
  </si>
  <si>
    <t>A-087</t>
  </si>
  <si>
    <t>PARACETAMOL  120mg svečke</t>
  </si>
  <si>
    <t>škatla z 10 svečkami (2 x 5 svečk v dvojnem traku)</t>
  </si>
  <si>
    <t>svečka</t>
  </si>
  <si>
    <t>PARACETAMOL B BRAUN  10MG/ML raztopina za infuzijo</t>
  </si>
  <si>
    <t>škatla z 10 plastenkami s 100 ml raztopine</t>
  </si>
  <si>
    <t>raztopina za infund.</t>
  </si>
  <si>
    <t>plastenka</t>
  </si>
  <si>
    <t>PIRITRAMID HAMELN 7,5 mg/ml raztopina</t>
  </si>
  <si>
    <t>škatla z 10 ampulami</t>
  </si>
  <si>
    <t>A-192</t>
  </si>
  <si>
    <t>REGLAN 10mg/2 ml raztopina za inj.</t>
  </si>
  <si>
    <t>škatla s 30 ampulami z 2 ml raztopine (6 x 5 ampul v pretisnem omotu)</t>
  </si>
  <si>
    <t>REPLAGAL 1 mg/ml koncentrat za pripravo razt. Za inf.</t>
  </si>
  <si>
    <t>Škatla z vialo s 3,5 ml koncentrata</t>
  </si>
  <si>
    <t>koncentrat za raztopino za inf.</t>
  </si>
  <si>
    <t>A-183</t>
  </si>
  <si>
    <t>RHOPHYLAC 300 mcg/2ml raztopina za inj.brizga 2ml</t>
  </si>
  <si>
    <t>škatla z 1 injekcijsko brizgo z 2 ml raztopine in 1 injekcijsko iglo</t>
  </si>
  <si>
    <t>raztopina za inj. v napolnjeni injekcijski brizgi</t>
  </si>
  <si>
    <t>brizga</t>
  </si>
  <si>
    <t>A-092</t>
  </si>
  <si>
    <t>RIBODERMIN mazilo</t>
  </si>
  <si>
    <t>škatla s tubo s 35 g mazila</t>
  </si>
  <si>
    <t>A-094</t>
  </si>
  <si>
    <t xml:space="preserve">RINGERJEVA raztopina Braun za inf. </t>
  </si>
  <si>
    <t>škatla z 20 tabletami (2x10 tablet v pretisnem omotu)</t>
  </si>
  <si>
    <t>SANDOSTATIN LAR 30 mg  prašek</t>
  </si>
  <si>
    <t xml:space="preserve">škatla z 1 vialo s praškom in 1 napolnjeno inj.brizgo </t>
  </si>
  <si>
    <t>A-097</t>
  </si>
  <si>
    <t>SCANDICAINE 30mg/ml raztopina za inj.</t>
  </si>
  <si>
    <t>škatla s 50 cilindričnimi ampulami po 1,8 ml raztopine</t>
  </si>
  <si>
    <t xml:space="preserve">cilindrična ampula </t>
  </si>
  <si>
    <t>A-214</t>
  </si>
  <si>
    <t>SEPTANESTEPI 40 mg/0,05 mg v 1 ml raztopine</t>
  </si>
  <si>
    <t>škatla s 50 steklenimi vložki z 1,7 ml raztopine</t>
  </si>
  <si>
    <t>SOLU-CORTEF 100mg prašek in vehikel</t>
  </si>
  <si>
    <t xml:space="preserve">škatla z 1 dvodelno vialo (Act-O-vial) po 100 mg hidrokortizona in 4 ml vehikla za pripravo raztopine </t>
  </si>
  <si>
    <t>prašek in vehikel za raztopino za inj./inf.</t>
  </si>
  <si>
    <t>dvodel. viala s praškom+vehikel</t>
  </si>
  <si>
    <t>A-099</t>
  </si>
  <si>
    <t>SOLU-MEDROL 125mg prašek in vehikel za raztopino za inj.</t>
  </si>
  <si>
    <t>škatla z 1 dvodelno vialo (Act-O-vial) s praškom in 2 ml vehikla za raztopino za injiciranje</t>
  </si>
  <si>
    <t>A-098</t>
  </si>
  <si>
    <t>SOLU-MEDROL 40mg prašek in vehikel za raztopino za inj.</t>
  </si>
  <si>
    <t>škatla z 1 dvodelno vialo (Act-O-vial) s praškom in 1 ml vehikla za raztopino za injiciranje</t>
  </si>
  <si>
    <t>A-215</t>
  </si>
  <si>
    <t>SUPRARENIN 1mg/ml raztopina za injiciranje</t>
  </si>
  <si>
    <t>škatla s 6 ampulami z 1 ml raztopine</t>
  </si>
  <si>
    <t>TALCID 500 mg žvečljive tablete</t>
  </si>
  <si>
    <t>A-108</t>
  </si>
  <si>
    <t>TAVEGYL 1mg/ml raztopina za inj.</t>
  </si>
  <si>
    <t>A-113</t>
  </si>
  <si>
    <t>TOBREX 3mg/g mazilo za oko</t>
  </si>
  <si>
    <t>A-114</t>
  </si>
  <si>
    <t xml:space="preserve">TORECAN 6,5mg/ml raztopina za inj.    </t>
  </si>
  <si>
    <t>škatla s 50 ampulami z 1 ml raztopine</t>
  </si>
  <si>
    <t>A-116</t>
  </si>
  <si>
    <t>TRAMAL 50 mg/ml raztopina in inj.</t>
  </si>
  <si>
    <t>škazla s 5 amp.z 2 ml raztopine</t>
  </si>
  <si>
    <t>A-117</t>
  </si>
  <si>
    <t>škazla s 5 amp.z 1 ml raztopine</t>
  </si>
  <si>
    <t>A-122</t>
  </si>
  <si>
    <t>VENTOLIN inhalacijska raztopina za nebulator</t>
  </si>
  <si>
    <t>škatla s stekleničko po 20 ml raztopine</t>
  </si>
  <si>
    <t>VODA ZA INJEKCIJE Braun 20x10 ML</t>
  </si>
  <si>
    <t>škatla z 20 polietilenskimi ampulami z 10 ml vode za injekcije</t>
  </si>
  <si>
    <t>A-123</t>
  </si>
  <si>
    <t>VOLTAREN svečke 12,5mg</t>
  </si>
  <si>
    <t>A-124</t>
  </si>
  <si>
    <t>VOLTAREN svečke 25mg</t>
  </si>
  <si>
    <t>A-188</t>
  </si>
  <si>
    <t>XGEVA 120mg raztopina za inj. Viala</t>
  </si>
  <si>
    <t>škatla z 1 vialo (120mg/ml)</t>
  </si>
  <si>
    <t>A-129</t>
  </si>
  <si>
    <t>XYLOCAINE 10mg/razpršek pršilo, raztopina</t>
  </si>
  <si>
    <t>škatla s stekleničko s 50 ml raztopine  (500 razprškov) in plastičnim nastavkom za odmerjanje</t>
  </si>
  <si>
    <t>pršilo, raztopina</t>
  </si>
  <si>
    <t>A-127</t>
  </si>
  <si>
    <t>XYLOCAINE 20mg/ml gel</t>
  </si>
  <si>
    <t>škatla z 10 tubami po 30 g gela in aplikatorjem v pretisnih omotih</t>
  </si>
  <si>
    <t>gel</t>
  </si>
  <si>
    <t>A-128</t>
  </si>
  <si>
    <t>XYLOCAINE 20mg/ml raztopina za inj.</t>
  </si>
  <si>
    <t>škatla s 5 vialami po 20 ml (20mg/ml)</t>
  </si>
  <si>
    <t>Skupaj</t>
  </si>
  <si>
    <t>Podpis odgovorne osebe ponudnika</t>
  </si>
  <si>
    <t>Žig</t>
  </si>
  <si>
    <t>Zdravila - 2. Sklop: Ostalo</t>
  </si>
  <si>
    <t>Zap. št.</t>
  </si>
  <si>
    <t xml:space="preserve">Ime </t>
  </si>
  <si>
    <t>Enota
mere</t>
  </si>
  <si>
    <t>Želeno
osnovno
pakiranje</t>
  </si>
  <si>
    <t>Okvirna letna
količina po EM</t>
  </si>
  <si>
    <t xml:space="preserve">Ime ponujenega pripravka  </t>
  </si>
  <si>
    <t>Osn.
pak</t>
  </si>
  <si>
    <t>A-132</t>
  </si>
  <si>
    <t>2 % glicerol v alkoholu 500 ml</t>
  </si>
  <si>
    <t>A-218</t>
  </si>
  <si>
    <t>2 % klorheksidin 100 ml</t>
  </si>
  <si>
    <t>A-220</t>
  </si>
  <si>
    <t>3 % H2O2 100 ml</t>
  </si>
  <si>
    <t>A-221</t>
  </si>
  <si>
    <t>3 % H2O2 200 ml</t>
  </si>
  <si>
    <t>A-138</t>
  </si>
  <si>
    <t>3 % H2O2 500 ml</t>
  </si>
  <si>
    <t>A-149</t>
  </si>
  <si>
    <t>3 % ocetna kislina</t>
  </si>
  <si>
    <t>A-222</t>
  </si>
  <si>
    <t>3 % vodikov peroksid</t>
  </si>
  <si>
    <t>A-017</t>
  </si>
  <si>
    <t>Benzinum medicinale  100 ML</t>
  </si>
  <si>
    <t>A-224</t>
  </si>
  <si>
    <t>Dexametason sirup 100 ml</t>
  </si>
  <si>
    <t>A-137</t>
  </si>
  <si>
    <t>Glukoza 75 mg</t>
  </si>
  <si>
    <t>A-144</t>
  </si>
  <si>
    <t>Mandljevo olje 1 dl</t>
  </si>
  <si>
    <t>A-231</t>
  </si>
  <si>
    <t>Parcan Na-hipoklor 250 ml (zobozdravstvo)</t>
  </si>
  <si>
    <t>A-090</t>
  </si>
  <si>
    <t>Prontosan raztopina 350 ml Braun</t>
  </si>
  <si>
    <t>A-143</t>
  </si>
  <si>
    <t>Terapevtska masažna krema 250 ml kot npr. Akupres ali enakovredna</t>
  </si>
  <si>
    <t>A-234</t>
  </si>
  <si>
    <t>Vaselinum 10 gr (škatla s tubo po 10 g vazelina) beli vazelin</t>
  </si>
  <si>
    <t>A-235</t>
  </si>
  <si>
    <t>Vaselinum 150 gr (škatla s tubo po 150 gr vazelina) beli vazelin</t>
  </si>
  <si>
    <t>SKUPAJ vrednost ponudbe za 2. sklop</t>
  </si>
  <si>
    <t>škatla s 5vialami z 1 ml raztopine</t>
  </si>
  <si>
    <t>CICATRIDINA DERM. PRŠILO ZA RANE125ML</t>
  </si>
  <si>
    <t>CHLORAMPHENICOL 10 mg/g (1 %) mazilo za oko</t>
  </si>
  <si>
    <t>škatla s tubo 4g mazila</t>
  </si>
  <si>
    <t>ERYCYTOL Depot 1 mg/ml raztopina za injiciranje</t>
  </si>
  <si>
    <t>škatla s 3ampulami z 1 ml raztopine</t>
  </si>
  <si>
    <t>IONOLYTE  raztopina za infundiranje</t>
  </si>
  <si>
    <t>NEBIDO 1000 mg/4 ml raztopina za injiciranje</t>
  </si>
  <si>
    <t>škatla z 1 vialo s 4ml raztopine</t>
  </si>
  <si>
    <t>SOLU-MEDROL 500 mg prašek in vehikel za raztopino za injiciranje ali inf.</t>
  </si>
  <si>
    <t>škatla z1 vialo s praškom in 1 vialo z vehiklom za raztopino</t>
  </si>
  <si>
    <t>TRENOLK  100 mg/ml raztopina za injiciranje</t>
  </si>
  <si>
    <t>škatla s 5 ampulami s 5 ml raztopine v pretisnem omotu</t>
  </si>
  <si>
    <t>škatla s 50 ampulami z 20ml raztopine</t>
  </si>
  <si>
    <t>škatla z 5 vialami z 10 ml raztopine</t>
  </si>
  <si>
    <t>škatla z alu.tubo in zaporko iz poliprp. S 50 g gela</t>
  </si>
  <si>
    <t>škatla s pladnjem z 10 amp. Z 1 ml raztopine</t>
  </si>
  <si>
    <t>škatla s 100 amp.s 5 ml raztopine</t>
  </si>
  <si>
    <t>škatla s kapalnim vsebnikom s 5 ml suspenzije</t>
  </si>
  <si>
    <t>škatlas 5 ampulami z 2 ml raztopine</t>
  </si>
  <si>
    <t>škatlas 10 ampulami z 2 ml raztopine</t>
  </si>
  <si>
    <t>škatla z 10 tabletami</t>
  </si>
  <si>
    <t>AMOKSIKLAV  875 mg/125 mg filmsko obložene tablete</t>
  </si>
  <si>
    <t>Zdravila - 1. Sklop</t>
  </si>
  <si>
    <t>OBR- 3_1_A</t>
  </si>
  <si>
    <t xml:space="preserve">ATROGEL 0.5G/G GEL 100M </t>
  </si>
  <si>
    <t>FAVN OGNJIC VECNAM KR. 50ML ( to ni zdravilo)</t>
  </si>
  <si>
    <t>LIMISAN PRO PRS ODST OBL 50ML</t>
  </si>
  <si>
    <t>za oko</t>
  </si>
  <si>
    <t>SKUPNA vrednost brez DDV s popustom</t>
  </si>
  <si>
    <t>SKUPNA vrednost z DDV s popustom</t>
  </si>
  <si>
    <t>Osnovno pakiranje ponudnika</t>
  </si>
  <si>
    <t xml:space="preserve">Cena osn. pak. brez DDV </t>
  </si>
  <si>
    <t>% popusta</t>
  </si>
  <si>
    <t>Stopnja DDV v %</t>
  </si>
  <si>
    <t>Cena osn. pak. s popustom</t>
  </si>
  <si>
    <t>Cena osn. pak. s popustom in DDV</t>
  </si>
  <si>
    <t>ACIDI ACETICI SOL 3% 1000G - KOS</t>
  </si>
  <si>
    <t>Ponudnik: Javni zavod Mestne lekarne</t>
  </si>
  <si>
    <t>škatla s stekleničko s 50 ml raztopine (500 razprškov) in plastično pršilno šobo</t>
  </si>
  <si>
    <t xml:space="preserve">                                              </t>
  </si>
  <si>
    <t>A-288</t>
  </si>
  <si>
    <t>A-289</t>
  </si>
  <si>
    <t>A-203</t>
  </si>
  <si>
    <t>A290</t>
  </si>
  <si>
    <t>A259</t>
  </si>
  <si>
    <t>A-020</t>
  </si>
  <si>
    <t>A-193</t>
  </si>
  <si>
    <t>A-293</t>
  </si>
  <si>
    <t>A-295</t>
  </si>
  <si>
    <t>A-261</t>
  </si>
  <si>
    <t>A-026</t>
  </si>
  <si>
    <t>A-160</t>
  </si>
  <si>
    <t>A-296</t>
  </si>
  <si>
    <t>A-043</t>
  </si>
  <si>
    <t>A-297</t>
  </si>
  <si>
    <t>A303</t>
  </si>
  <si>
    <t>A-275</t>
  </si>
  <si>
    <t>A-256</t>
  </si>
  <si>
    <t>A-101</t>
  </si>
  <si>
    <t>A-309</t>
  </si>
  <si>
    <t>A-271</t>
  </si>
  <si>
    <t>A-228</t>
  </si>
  <si>
    <t>ADENOSINE  6mg/2ml raztopina za inj.</t>
  </si>
  <si>
    <t>škatla s 10 ampulami po 2 ml raztopine</t>
  </si>
  <si>
    <t>AMIOKORDIN 50mg/ml</t>
  </si>
  <si>
    <t>A-310</t>
  </si>
  <si>
    <t>A-002</t>
  </si>
  <si>
    <t>A-311</t>
  </si>
  <si>
    <t>ADRENALIN S.A.L.F. 1 mg/ml raztopina za injiciranje</t>
  </si>
  <si>
    <t>ATROPINA SOLFATO MONICO 0,5 mg/ml</t>
  </si>
  <si>
    <t>škatla z 10 vialami z 1 ml raztopine</t>
  </si>
  <si>
    <t>Belobaza krema 100g</t>
  </si>
  <si>
    <t>A-204</t>
  </si>
  <si>
    <t>BUSCOPAN 10 mg TBL A20</t>
  </si>
  <si>
    <t>škatla z 20 tabletami (1x20 tablet v pretisnem omotu)</t>
  </si>
  <si>
    <t>A-205</t>
  </si>
  <si>
    <t>Calpol 120 mg/5 ml peroralna suspenzija</t>
  </si>
  <si>
    <t>škatla s steklenico s 140 ml suspen. in dvodelno merilno žličko</t>
  </si>
  <si>
    <t>CAPTOPRIL GENERIS 25 mg tablete</t>
  </si>
  <si>
    <t>škatla s 60 tabletami</t>
  </si>
  <si>
    <t>CATHEJELL LIDOKAIN GEL 12.5g</t>
  </si>
  <si>
    <t>škatla s 25 ampulami</t>
  </si>
  <si>
    <t>A-240</t>
  </si>
  <si>
    <t>DALACIN 20 mg/g vaginalna krema</t>
  </si>
  <si>
    <t>škatla s tubo s 40 g kreme in 7 aplikatorji</t>
  </si>
  <si>
    <t>A-148</t>
  </si>
  <si>
    <t>Ebrantil 25 mg raztopina za injiciranje/infundiranje</t>
  </si>
  <si>
    <t>škatla s 5 ampulami s 5 ml raztopine</t>
  </si>
  <si>
    <t>Ibuprofen B. Braun 600 mg raztopina za infundiranje</t>
  </si>
  <si>
    <t>škatla z 20 plastenkami s 100 ml raztopine</t>
  </si>
  <si>
    <t>A-062</t>
  </si>
  <si>
    <t>Kenalog 40 mg/ml suspenzija za injiciranje</t>
  </si>
  <si>
    <t>škatla s 5 ampulami z 1 ml suspenzije</t>
  </si>
  <si>
    <t>Leqvio 284 mg razt. za injic. v napolnjeni injekcijski brizgi</t>
  </si>
  <si>
    <t>škatla z 1 napolnjeno injekcijsko brizgo z varovalom igle</t>
  </si>
  <si>
    <t>Levosert SHI 20 mikrogr./24 ur intrauterini dostavni sistem</t>
  </si>
  <si>
    <t>škatla z 1 intrauterinim dostavnim (IUS) sistemom z inserterjem</t>
  </si>
  <si>
    <t>LIDOKAIN BELUPO 100 mg/ml (10 mg/razpršek) pršilo</t>
  </si>
  <si>
    <t>Terapevtska masažna krema 100 ml kot npr. Namman Muay, Active cream, ali enakovredna</t>
  </si>
  <si>
    <t>Losjon za umivanje 150 ml, kot npr. Octenisan ali enakovreden</t>
  </si>
  <si>
    <t>škatla z vsebnikom z zaščito pred poseganjem v zdravilo s 3 ml tekočine, inhalatorjem in komoro z aktivnim ogljem</t>
  </si>
  <si>
    <t>para za inhal., tekočina</t>
  </si>
  <si>
    <t>Penthrox 99,9 % 3 ml para za inhaliranje, tekočina</t>
  </si>
  <si>
    <t>Vodna raztopina za čiščenje ran 350ml, kot. Npr. Prontosan ali enakovreden</t>
  </si>
  <si>
    <t>A-096</t>
  </si>
  <si>
    <t>Scandonest 20 mg/0,01 mg v 1 ml raztopina za injiciranje</t>
  </si>
  <si>
    <t>škatla s 50 vložki z 1,8 ml raztopine</t>
  </si>
  <si>
    <t>vložek</t>
  </si>
  <si>
    <t>THIOPENTAL VUAB 1,0 g prašek za raztopino za injiciranje</t>
  </si>
  <si>
    <t>TOBRADEX 1 mg/3 mg v 1 ml kapljice za oko, suspenzija</t>
  </si>
  <si>
    <t>škatla z 1 kapalnim vsebnikom s 5 ml suspenzije</t>
  </si>
  <si>
    <t>kapljice za oko, suspenzija</t>
  </si>
  <si>
    <t>TOBRADEX 1 mg/3 mg v 1 g mazilo za oko</t>
  </si>
  <si>
    <t>škatla s tubo z 3,5 g mazila</t>
  </si>
  <si>
    <t>TOBREX 3 mg/ml kapljice za oko, raztopina</t>
  </si>
  <si>
    <t>škatla s kapalnim vsebnikom s 5 ml raztopine</t>
  </si>
  <si>
    <t>Xabogard 50 mg/ml disperzija za injiciranje/infundiranje</t>
  </si>
  <si>
    <t>škatla s 5 vialami z 10 ml disperzije</t>
  </si>
  <si>
    <t>škatla z 1 vialo z 20 ml disperzije</t>
  </si>
  <si>
    <t>CALCIUM GLUCONATE 10% RAZT 10ML</t>
  </si>
  <si>
    <t>ACLASTA 5MG RAZT ZA INF 100ML</t>
  </si>
  <si>
    <t>ACTRAPID PENFILL 100IE/ML A5X3ML</t>
  </si>
  <si>
    <t>ADENOCOR AMP 6MG/2ML A6X2ML</t>
  </si>
  <si>
    <t>BRUFEN 20MG/ML PER SUSP 100ML</t>
  </si>
  <si>
    <t>BRUFEN 40MG/ML JAGODA SUSP 200ML</t>
  </si>
  <si>
    <t>BRUFEN 600MG TBL A30</t>
  </si>
  <si>
    <t>BUTYLSCOPOLAMIN-CAR.20MG/ML A10 1</t>
  </si>
  <si>
    <r>
      <t xml:space="preserve">DIAZEPAM ALL. 5MG/2,5ML REKT RAZT </t>
    </r>
    <r>
      <rPr>
        <i/>
        <sz val="10"/>
        <color theme="1"/>
        <rFont val="Calibri"/>
        <family val="2"/>
        <charset val="238"/>
        <scheme val="minor"/>
      </rPr>
      <t>A</t>
    </r>
  </si>
  <si>
    <t>DIAZEPAM DESI 5MG/2,5ML RAZT A5</t>
  </si>
  <si>
    <t>DIAZEPAM DESI.10MG/2,5ML RAZT A5</t>
  </si>
  <si>
    <t>ETOMIDAT-LIPURO 2MG/ML AMP A1O</t>
  </si>
  <si>
    <t>FIZIOLOSKA BRAUN 100ML INF Rp* PVC</t>
  </si>
  <si>
    <t>FIZIOLOSKA BRAUN 250ML INF PVC</t>
  </si>
  <si>
    <t>FIZIOLOSKA BRAUN 500ML INF Rp* PVC</t>
  </si>
  <si>
    <t>FIZIOLOSKA BRAUN 1000ML INF Rp* PVC</t>
  </si>
  <si>
    <t>FIZIOLOSKA BRAUN AMP 20X10ML 1KOM</t>
  </si>
  <si>
    <t>FIZIOLOSKA BRAUN AMP 20X20ML 1KOM</t>
  </si>
  <si>
    <t>FUROSEMID KALC. 10MG/ML 2ML A10</t>
  </si>
  <si>
    <t>LIDOKAIN KABI 20MG/ML AMP A50</t>
  </si>
  <si>
    <t>LIDOKAIN S.A.L.F. 20MG/ML 10ML A5</t>
  </si>
  <si>
    <t>LIOTON 1.000 IE/G GEL 50G</t>
  </si>
  <si>
    <t>LORAZEPAM MAC.4MG/ML AMP 1MLA10</t>
  </si>
  <si>
    <t>LYSTHENON 20MG/ML A100X5ML RZTINJ</t>
  </si>
  <si>
    <t>MAXIDEX SOL P.O. 0,1% 5ML</t>
  </si>
  <si>
    <t>METOCLOPRAMIDE 10MG/2ML AMP A5</t>
  </si>
  <si>
    <t>METOKLOPRAMID HAM 5MG/ML A10X2M</t>
  </si>
  <si>
    <t xml:space="preserve">Datum veljavnosti ponudbe: </t>
  </si>
  <si>
    <t xml:space="preserve">Kraj in datum: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</si>
</sst>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22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rgb="FF231F20"/>
      <name val="Calibri"/>
      <family val="2"/>
      <charset val="238"/>
      <scheme val="minor"/>
    </font>
    <font>
      <sz val="10"/>
      <color rgb="FF2E2E2F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</cellStyleXfs>
  <cellXfs count="124">
    <xf numFmtId="0" fontId="0" fillId="0" borderId="0" xfId="0"/>
    <xf numFmtId="0" fontId="6" fillId="0" borderId="0" xfId="0" applyFont="1"/>
    <xf numFmtId="0" fontId="7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13" fillId="0" borderId="0" xfId="0" applyFont="1"/>
    <xf numFmtId="0" fontId="14" fillId="3" borderId="1" xfId="0" applyFont="1" applyFill="1" applyBorder="1" applyAlignment="1">
      <alignment horizontal="center" wrapText="1"/>
    </xf>
    <xf numFmtId="164" fontId="15" fillId="3" borderId="1" xfId="0" applyNumberFormat="1" applyFont="1" applyFill="1" applyBorder="1" applyAlignment="1">
      <alignment horizontal="left" wrapText="1"/>
    </xf>
    <xf numFmtId="164" fontId="14" fillId="3" borderId="1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 readingOrder="1"/>
    </xf>
    <xf numFmtId="0" fontId="8" fillId="0" borderId="0" xfId="0" applyFont="1"/>
    <xf numFmtId="0" fontId="6" fillId="2" borderId="0" xfId="0" applyFont="1" applyFill="1" applyAlignment="1">
      <alignment horizontal="center"/>
    </xf>
    <xf numFmtId="4" fontId="6" fillId="0" borderId="3" xfId="1" applyNumberFormat="1" applyFont="1" applyFill="1" applyBorder="1" applyAlignment="1">
      <alignment shrinkToFit="1" readingOrder="1"/>
    </xf>
    <xf numFmtId="4" fontId="6" fillId="0" borderId="1" xfId="1" applyNumberFormat="1" applyFont="1" applyFill="1" applyBorder="1" applyAlignment="1">
      <alignment shrinkToFit="1" readingOrder="1"/>
    </xf>
    <xf numFmtId="4" fontId="6" fillId="0" borderId="4" xfId="1" applyNumberFormat="1" applyFont="1" applyFill="1" applyBorder="1" applyAlignment="1">
      <alignment shrinkToFit="1" readingOrder="1"/>
    </xf>
    <xf numFmtId="4" fontId="6" fillId="0" borderId="5" xfId="1" applyNumberFormat="1" applyFont="1" applyFill="1" applyBorder="1" applyAlignment="1">
      <alignment shrinkToFit="1" readingOrder="1"/>
    </xf>
    <xf numFmtId="0" fontId="6" fillId="0" borderId="1" xfId="0" applyFont="1" applyBorder="1" applyAlignment="1"/>
    <xf numFmtId="0" fontId="6" fillId="0" borderId="0" xfId="0" applyFont="1" applyFill="1"/>
    <xf numFmtId="0" fontId="7" fillId="0" borderId="0" xfId="0" applyFont="1" applyFill="1"/>
    <xf numFmtId="49" fontId="7" fillId="0" borderId="0" xfId="0" applyNumberFormat="1" applyFont="1" applyFill="1"/>
    <xf numFmtId="0" fontId="6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10" fillId="0" borderId="0" xfId="0" applyFont="1" applyFill="1"/>
    <xf numFmtId="4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1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left" wrapText="1"/>
    </xf>
    <xf numFmtId="4" fontId="16" fillId="0" borderId="1" xfId="0" applyNumberFormat="1" applyFont="1" applyFill="1" applyBorder="1" applyAlignment="1">
      <alignment horizontal="center" wrapText="1"/>
    </xf>
    <xf numFmtId="49" fontId="16" fillId="0" borderId="1" xfId="0" applyNumberFormat="1" applyFont="1" applyFill="1" applyBorder="1" applyAlignment="1">
      <alignment horizontal="left" wrapText="1"/>
    </xf>
    <xf numFmtId="164" fontId="16" fillId="0" borderId="1" xfId="0" applyNumberFormat="1" applyFont="1" applyFill="1" applyBorder="1" applyAlignment="1">
      <alignment horizontal="left" wrapText="1"/>
    </xf>
    <xf numFmtId="164" fontId="16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 readingOrder="1"/>
    </xf>
    <xf numFmtId="0" fontId="6" fillId="0" borderId="1" xfId="0" applyFont="1" applyFill="1" applyBorder="1" applyAlignment="1">
      <alignment wrapText="1" readingOrder="1"/>
    </xf>
    <xf numFmtId="3" fontId="6" fillId="0" borderId="1" xfId="0" applyNumberFormat="1" applyFont="1" applyFill="1" applyBorder="1" applyAlignment="1">
      <alignment horizontal="center" wrapText="1" readingOrder="1"/>
    </xf>
    <xf numFmtId="3" fontId="6" fillId="0" borderId="1" xfId="0" applyNumberFormat="1" applyFont="1" applyFill="1" applyBorder="1" applyAlignment="1">
      <alignment readingOrder="1"/>
    </xf>
    <xf numFmtId="0" fontId="6" fillId="0" borderId="3" xfId="0" applyFont="1" applyFill="1" applyBorder="1" applyAlignment="1">
      <alignment shrinkToFit="1" readingOrder="1"/>
    </xf>
    <xf numFmtId="0" fontId="6" fillId="0" borderId="3" xfId="0" applyFont="1" applyFill="1" applyBorder="1" applyAlignment="1">
      <alignment horizontal="center" shrinkToFit="1" readingOrder="1"/>
    </xf>
    <xf numFmtId="165" fontId="7" fillId="0" borderId="1" xfId="0" applyNumberFormat="1" applyFont="1" applyFill="1" applyBorder="1" applyAlignment="1">
      <alignment readingOrder="1"/>
    </xf>
    <xf numFmtId="165" fontId="6" fillId="0" borderId="1" xfId="0" applyNumberFormat="1" applyFont="1" applyFill="1" applyBorder="1" applyAlignment="1">
      <alignment readingOrder="1"/>
    </xf>
    <xf numFmtId="164" fontId="6" fillId="0" borderId="1" xfId="0" applyNumberFormat="1" applyFont="1" applyFill="1" applyBorder="1" applyAlignment="1">
      <alignment readingOrder="1"/>
    </xf>
    <xf numFmtId="4" fontId="6" fillId="0" borderId="1" xfId="0" applyNumberFormat="1" applyFont="1" applyFill="1" applyBorder="1" applyAlignment="1">
      <alignment readingOrder="1"/>
    </xf>
    <xf numFmtId="0" fontId="6" fillId="0" borderId="1" xfId="0" applyFont="1" applyFill="1" applyBorder="1" applyAlignment="1">
      <alignment shrinkToFit="1" readingOrder="1"/>
    </xf>
    <xf numFmtId="0" fontId="6" fillId="0" borderId="1" xfId="0" applyFont="1" applyFill="1" applyBorder="1"/>
    <xf numFmtId="0" fontId="6" fillId="0" borderId="4" xfId="0" applyFont="1" applyFill="1" applyBorder="1" applyAlignment="1">
      <alignment shrinkToFit="1" readingOrder="1"/>
    </xf>
    <xf numFmtId="0" fontId="6" fillId="0" borderId="4" xfId="0" applyFont="1" applyFill="1" applyBorder="1" applyAlignment="1">
      <alignment shrinkToFit="1"/>
    </xf>
    <xf numFmtId="0" fontId="6" fillId="0" borderId="1" xfId="0" applyFont="1" applyFill="1" applyBorder="1" applyAlignment="1">
      <alignment shrinkToFit="1"/>
    </xf>
    <xf numFmtId="0" fontId="6" fillId="0" borderId="1" xfId="0" quotePrefix="1" applyFont="1" applyFill="1" applyBorder="1" applyAlignment="1">
      <alignment horizontal="center" shrinkToFit="1" readingOrder="1"/>
    </xf>
    <xf numFmtId="0" fontId="6" fillId="0" borderId="1" xfId="0" applyFont="1" applyFill="1" applyBorder="1" applyAlignment="1">
      <alignment horizontal="left" shrinkToFit="1" readingOrder="1"/>
    </xf>
    <xf numFmtId="0" fontId="6" fillId="0" borderId="0" xfId="0" applyFont="1" applyFill="1" applyAlignment="1">
      <alignment wrapText="1"/>
    </xf>
    <xf numFmtId="0" fontId="6" fillId="0" borderId="3" xfId="0" applyFont="1" applyFill="1" applyBorder="1" applyAlignment="1">
      <alignment shrinkToFit="1"/>
    </xf>
    <xf numFmtId="0" fontId="6" fillId="0" borderId="4" xfId="0" applyFont="1" applyFill="1" applyBorder="1"/>
    <xf numFmtId="0" fontId="6" fillId="0" borderId="3" xfId="0" applyFont="1" applyFill="1" applyBorder="1"/>
    <xf numFmtId="0" fontId="6" fillId="0" borderId="1" xfId="0" applyFont="1" applyFill="1" applyBorder="1" applyAlignment="1">
      <alignment horizontal="left" wrapText="1" readingOrder="1"/>
    </xf>
    <xf numFmtId="0" fontId="6" fillId="0" borderId="1" xfId="0" applyFont="1" applyFill="1" applyBorder="1" applyAlignment="1">
      <alignment horizontal="right" wrapText="1" readingOrder="1"/>
    </xf>
    <xf numFmtId="0" fontId="6" fillId="0" borderId="1" xfId="0" applyFont="1" applyFill="1" applyBorder="1" applyAlignment="1">
      <alignment wrapText="1" shrinkToFit="1" readingOrder="1"/>
    </xf>
    <xf numFmtId="0" fontId="6" fillId="0" borderId="5" xfId="0" applyFont="1" applyFill="1" applyBorder="1" applyAlignment="1">
      <alignment shrinkToFit="1" readingOrder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wrapText="1" readingOrder="1"/>
    </xf>
    <xf numFmtId="0" fontId="6" fillId="0" borderId="2" xfId="3" applyFont="1" applyFill="1" applyBorder="1"/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shrinkToFit="1"/>
    </xf>
    <xf numFmtId="0" fontId="6" fillId="0" borderId="6" xfId="0" applyFont="1" applyFill="1" applyBorder="1"/>
    <xf numFmtId="0" fontId="6" fillId="0" borderId="3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shrinkToFit="1" readingOrder="1"/>
    </xf>
    <xf numFmtId="3" fontId="6" fillId="0" borderId="1" xfId="0" applyNumberFormat="1" applyFont="1" applyFill="1" applyBorder="1" applyAlignment="1">
      <alignment horizontal="right" shrinkToFit="1" readingOrder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wrapText="1" shrinkToFit="1"/>
    </xf>
    <xf numFmtId="0" fontId="6" fillId="0" borderId="1" xfId="0" applyFont="1" applyFill="1" applyBorder="1" applyAlignment="1"/>
    <xf numFmtId="0" fontId="6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 readingOrder="1"/>
    </xf>
    <xf numFmtId="49" fontId="6" fillId="0" borderId="1" xfId="0" applyNumberFormat="1" applyFont="1" applyFill="1" applyBorder="1" applyAlignment="1">
      <alignment horizontal="center" readingOrder="1"/>
    </xf>
    <xf numFmtId="4" fontId="6" fillId="0" borderId="1" xfId="1" applyNumberFormat="1" applyFont="1" applyFill="1" applyBorder="1" applyAlignment="1">
      <alignment wrapText="1" readingOrder="1"/>
    </xf>
    <xf numFmtId="164" fontId="7" fillId="0" borderId="1" xfId="0" applyNumberFormat="1" applyFont="1" applyFill="1" applyBorder="1" applyAlignment="1">
      <alignment readingOrder="1"/>
    </xf>
    <xf numFmtId="0" fontId="6" fillId="0" borderId="0" xfId="0" applyFont="1" applyFill="1" applyAlignment="1">
      <alignment horizontal="center"/>
    </xf>
    <xf numFmtId="164" fontId="6" fillId="0" borderId="0" xfId="0" applyNumberFormat="1" applyFont="1"/>
    <xf numFmtId="164" fontId="12" fillId="0" borderId="0" xfId="0" applyNumberFormat="1" applyFont="1"/>
    <xf numFmtId="3" fontId="16" fillId="3" borderId="1" xfId="0" applyNumberFormat="1" applyFont="1" applyFill="1" applyBorder="1" applyAlignment="1">
      <alignment horizontal="center" wrapText="1"/>
    </xf>
    <xf numFmtId="4" fontId="14" fillId="3" borderId="1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165" fontId="12" fillId="0" borderId="1" xfId="0" applyNumberFormat="1" applyFont="1" applyBorder="1" applyAlignment="1">
      <alignment wrapText="1"/>
    </xf>
    <xf numFmtId="4" fontId="12" fillId="0" borderId="1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wrapText="1"/>
    </xf>
    <xf numFmtId="3" fontId="7" fillId="0" borderId="1" xfId="0" applyNumberFormat="1" applyFont="1" applyBorder="1" applyAlignment="1">
      <alignment wrapText="1"/>
    </xf>
    <xf numFmtId="164" fontId="9" fillId="0" borderId="1" xfId="0" applyNumberFormat="1" applyFont="1" applyBorder="1" applyAlignment="1">
      <alignment wrapText="1"/>
    </xf>
    <xf numFmtId="164" fontId="13" fillId="0" borderId="1" xfId="0" applyNumberFormat="1" applyFont="1" applyBorder="1" applyAlignment="1">
      <alignment wrapText="1"/>
    </xf>
    <xf numFmtId="4" fontId="13" fillId="0" borderId="1" xfId="0" applyNumberFormat="1" applyFont="1" applyBorder="1" applyAlignment="1">
      <alignment wrapText="1"/>
    </xf>
    <xf numFmtId="164" fontId="13" fillId="0" borderId="1" xfId="0" applyNumberFormat="1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3" fontId="7" fillId="0" borderId="0" xfId="0" applyNumberFormat="1" applyFont="1" applyAlignment="1">
      <alignment wrapText="1"/>
    </xf>
    <xf numFmtId="164" fontId="9" fillId="0" borderId="0" xfId="0" applyNumberFormat="1" applyFont="1" applyAlignment="1">
      <alignment wrapText="1"/>
    </xf>
    <xf numFmtId="164" fontId="13" fillId="0" borderId="0" xfId="0" applyNumberFormat="1" applyFont="1" applyAlignment="1">
      <alignment wrapText="1"/>
    </xf>
    <xf numFmtId="4" fontId="13" fillId="0" borderId="0" xfId="0" applyNumberFormat="1" applyFont="1" applyAlignment="1">
      <alignment wrapText="1"/>
    </xf>
    <xf numFmtId="164" fontId="13" fillId="0" borderId="0" xfId="0" applyNumberFormat="1" applyFont="1" applyAlignment="1">
      <alignment vertical="center" wrapText="1"/>
    </xf>
    <xf numFmtId="0" fontId="8" fillId="2" borderId="0" xfId="0" applyFont="1" applyFill="1"/>
    <xf numFmtId="164" fontId="8" fillId="0" borderId="1" xfId="0" applyNumberFormat="1" applyFont="1" applyBorder="1" applyAlignment="1">
      <alignment horizontal="right" wrapText="1"/>
    </xf>
    <xf numFmtId="4" fontId="12" fillId="0" borderId="1" xfId="0" applyNumberFormat="1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0" fontId="12" fillId="0" borderId="0" xfId="0" applyFont="1" applyBorder="1" applyAlignment="1">
      <alignment wrapText="1"/>
    </xf>
    <xf numFmtId="165" fontId="8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>
      <alignment horizontal="left" wrapText="1"/>
    </xf>
    <xf numFmtId="3" fontId="12" fillId="0" borderId="1" xfId="0" applyNumberFormat="1" applyFont="1" applyBorder="1" applyAlignment="1">
      <alignment horizontal="center" wrapText="1"/>
    </xf>
    <xf numFmtId="164" fontId="12" fillId="0" borderId="1" xfId="0" applyNumberFormat="1" applyFont="1" applyBorder="1" applyAlignment="1">
      <alignment horizontal="center" wrapText="1"/>
    </xf>
    <xf numFmtId="0" fontId="6" fillId="0" borderId="0" xfId="0" applyFont="1" applyAlignment="1"/>
    <xf numFmtId="0" fontId="18" fillId="0" borderId="2" xfId="0" applyFont="1" applyBorder="1" applyAlignment="1"/>
    <xf numFmtId="0" fontId="12" fillId="0" borderId="1" xfId="0" applyFont="1" applyBorder="1" applyAlignme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18" fillId="0" borderId="1" xfId="0" applyFont="1" applyBorder="1" applyAlignment="1"/>
    <xf numFmtId="0" fontId="17" fillId="0" borderId="1" xfId="0" applyFont="1" applyBorder="1" applyAlignment="1"/>
    <xf numFmtId="0" fontId="20" fillId="0" borderId="0" xfId="0" applyFont="1" applyAlignment="1">
      <alignment wrapText="1"/>
    </xf>
    <xf numFmtId="0" fontId="21" fillId="0" borderId="0" xfId="0" applyFont="1" applyAlignment="1"/>
  </cellXfs>
  <cellStyles count="5">
    <cellStyle name="Navadno" xfId="0" builtinId="0"/>
    <cellStyle name="Navadno 2" xfId="3" xr:uid="{D70F0D0F-68A9-4BA8-898C-1AAD75261607}"/>
    <cellStyle name="Navadno 3" xfId="4" xr:uid="{02BEB600-B414-4392-8072-9EFD13EDB9E9}"/>
    <cellStyle name="Navadno 4" xfId="2" xr:uid="{691F7899-A545-4D1A-B25F-021A435F9E8D}"/>
    <cellStyle name="Odstotek" xfId="1" builtinId="5"/>
  </cellStyles>
  <dxfs count="0"/>
  <tableStyles count="0" defaultTableStyle="TableStyleMedium9" defaultPivotStyle="PivotStyleLight16"/>
  <colors>
    <mruColors>
      <color rgb="FFFFFFCC"/>
      <color rgb="FF0000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100</xdr:row>
      <xdr:rowOff>0</xdr:rowOff>
    </xdr:from>
    <xdr:to>
      <xdr:col>2</xdr:col>
      <xdr:colOff>9525</xdr:colOff>
      <xdr:row>100</xdr:row>
      <xdr:rowOff>0</xdr:rowOff>
    </xdr:to>
    <xdr:pic>
      <xdr:nvPicPr>
        <xdr:cNvPr id="2" name="Slika 1" descr="0%">
          <a:extLst>
            <a:ext uri="{FF2B5EF4-FFF2-40B4-BE49-F238E27FC236}">
              <a16:creationId xmlns:a16="http://schemas.microsoft.com/office/drawing/2014/main" id="{4813D433-F98E-4D34-90EA-4B48262DE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23812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9525</xdr:colOff>
      <xdr:row>100</xdr:row>
      <xdr:rowOff>0</xdr:rowOff>
    </xdr:to>
    <xdr:pic>
      <xdr:nvPicPr>
        <xdr:cNvPr id="3" name="Slika 2" descr="0%">
          <a:extLst>
            <a:ext uri="{FF2B5EF4-FFF2-40B4-BE49-F238E27FC236}">
              <a16:creationId xmlns:a16="http://schemas.microsoft.com/office/drawing/2014/main" id="{CFBCF0D9-7602-45F8-A1B3-A88BF5BA2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23812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100</xdr:row>
      <xdr:rowOff>0</xdr:rowOff>
    </xdr:from>
    <xdr:ext cx="9525" cy="9525"/>
    <xdr:pic>
      <xdr:nvPicPr>
        <xdr:cNvPr id="4" name="Slika 3" descr="0%">
          <a:extLst>
            <a:ext uri="{FF2B5EF4-FFF2-40B4-BE49-F238E27FC236}">
              <a16:creationId xmlns:a16="http://schemas.microsoft.com/office/drawing/2014/main" id="{73C2F5F8-A85E-4B7E-A1DF-9C361EF43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0" y="23812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100</xdr:row>
      <xdr:rowOff>0</xdr:rowOff>
    </xdr:from>
    <xdr:ext cx="9525" cy="9525"/>
    <xdr:pic>
      <xdr:nvPicPr>
        <xdr:cNvPr id="5" name="Slika 4" descr="0%">
          <a:extLst>
            <a:ext uri="{FF2B5EF4-FFF2-40B4-BE49-F238E27FC236}">
              <a16:creationId xmlns:a16="http://schemas.microsoft.com/office/drawing/2014/main" id="{43A0D8E5-9E1F-41A1-A971-259BEC8EA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0" y="23812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100</xdr:row>
      <xdr:rowOff>0</xdr:rowOff>
    </xdr:from>
    <xdr:ext cx="9525" cy="9525"/>
    <xdr:pic>
      <xdr:nvPicPr>
        <xdr:cNvPr id="6" name="Slika 5" descr="0%">
          <a:extLst>
            <a:ext uri="{FF2B5EF4-FFF2-40B4-BE49-F238E27FC236}">
              <a16:creationId xmlns:a16="http://schemas.microsoft.com/office/drawing/2014/main" id="{7C0E418F-BA33-4710-8D08-91C9462C1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0" y="229933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100</xdr:row>
      <xdr:rowOff>0</xdr:rowOff>
    </xdr:from>
    <xdr:ext cx="9525" cy="9525"/>
    <xdr:pic>
      <xdr:nvPicPr>
        <xdr:cNvPr id="7" name="Slika 6" descr="0%">
          <a:extLst>
            <a:ext uri="{FF2B5EF4-FFF2-40B4-BE49-F238E27FC236}">
              <a16:creationId xmlns:a16="http://schemas.microsoft.com/office/drawing/2014/main" id="{0C634AE7-8681-44F3-BFC9-E89A870DE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0" y="229933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100</xdr:row>
      <xdr:rowOff>0</xdr:rowOff>
    </xdr:from>
    <xdr:ext cx="9525" cy="9525"/>
    <xdr:pic>
      <xdr:nvPicPr>
        <xdr:cNvPr id="8" name="Slika 7" descr="0%">
          <a:extLst>
            <a:ext uri="{FF2B5EF4-FFF2-40B4-BE49-F238E27FC236}">
              <a16:creationId xmlns:a16="http://schemas.microsoft.com/office/drawing/2014/main" id="{6A88C4A4-A21F-44E3-8A64-C8011BD9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0" y="229933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100</xdr:row>
      <xdr:rowOff>0</xdr:rowOff>
    </xdr:from>
    <xdr:ext cx="9525" cy="9525"/>
    <xdr:pic>
      <xdr:nvPicPr>
        <xdr:cNvPr id="9" name="Slika 8" descr="0%">
          <a:extLst>
            <a:ext uri="{FF2B5EF4-FFF2-40B4-BE49-F238E27FC236}">
              <a16:creationId xmlns:a16="http://schemas.microsoft.com/office/drawing/2014/main" id="{4EC2E29F-BA2D-4B9F-84FA-6CE98C369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0" y="229933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100</xdr:row>
      <xdr:rowOff>0</xdr:rowOff>
    </xdr:from>
    <xdr:ext cx="9525" cy="9525"/>
    <xdr:pic>
      <xdr:nvPicPr>
        <xdr:cNvPr id="10" name="Slika 9" descr="0%">
          <a:extLst>
            <a:ext uri="{FF2B5EF4-FFF2-40B4-BE49-F238E27FC236}">
              <a16:creationId xmlns:a16="http://schemas.microsoft.com/office/drawing/2014/main" id="{E0CEF558-0BA7-469E-922C-D66771C3C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0" y="229933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100</xdr:row>
      <xdr:rowOff>0</xdr:rowOff>
    </xdr:from>
    <xdr:ext cx="9525" cy="9525"/>
    <xdr:pic>
      <xdr:nvPicPr>
        <xdr:cNvPr id="11" name="Slika 10" descr="0%">
          <a:extLst>
            <a:ext uri="{FF2B5EF4-FFF2-40B4-BE49-F238E27FC236}">
              <a16:creationId xmlns:a16="http://schemas.microsoft.com/office/drawing/2014/main" id="{0B937542-0ADA-4BE9-900E-7EF25771C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0" y="229933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bz.si/cbz/bazazdr2.nsf/Search?SearchView&amp;Query=(%5BTXIMELAS1%5D=_IBUPROFEN*)&amp;SearchOrder=4&amp;SearchMax=301" TargetMode="External"/><Relationship Id="rId1" Type="http://schemas.openxmlformats.org/officeDocument/2006/relationships/hyperlink" Target="javascript:openScript('podrobnosti.phtml?id=001937&amp;regz=a',520,550)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F3B7A-750A-4AA7-B05A-92AD1BEE3685}">
  <sheetPr>
    <pageSetUpPr fitToPage="1"/>
  </sheetPr>
  <dimension ref="A1:S190"/>
  <sheetViews>
    <sheetView tabSelected="1" topLeftCell="A8" zoomScale="90" zoomScaleNormal="90" workbookViewId="0">
      <pane xSplit="2" ySplit="6" topLeftCell="C14" activePane="bottomRight" state="frozen"/>
      <selection pane="topRight"/>
      <selection pane="bottomLeft"/>
      <selection pane="bottomRight" activeCell="H16" sqref="H16"/>
    </sheetView>
  </sheetViews>
  <sheetFormatPr defaultColWidth="9.140625" defaultRowHeight="24.95" customHeight="1" x14ac:dyDescent="0.2"/>
  <cols>
    <col min="1" max="1" width="5" style="18" customWidth="1"/>
    <col min="2" max="2" width="7.85546875" style="18" customWidth="1"/>
    <col min="3" max="3" width="42.85546875" style="18" customWidth="1"/>
    <col min="4" max="4" width="35.140625" style="18" customWidth="1"/>
    <col min="5" max="5" width="13.85546875" style="18" customWidth="1"/>
    <col min="6" max="6" width="10.85546875" style="18" customWidth="1"/>
    <col min="7" max="7" width="5.28515625" style="18" customWidth="1"/>
    <col min="8" max="8" width="7.5703125" style="18" customWidth="1"/>
    <col min="9" max="10" width="11.28515625" style="18" customWidth="1"/>
    <col min="11" max="11" width="11.28515625" style="23" customWidth="1"/>
    <col min="12" max="12" width="11.28515625" style="21" customWidth="1"/>
    <col min="13" max="13" width="11.28515625" style="19" customWidth="1"/>
    <col min="14" max="15" width="11.28515625" style="18" customWidth="1"/>
    <col min="16" max="16" width="12.140625" style="18" customWidth="1"/>
    <col min="17" max="17" width="10.85546875" style="18" customWidth="1"/>
    <col min="18" max="18" width="14.28515625" style="18" bestFit="1" customWidth="1"/>
    <col min="19" max="19" width="11.85546875" style="18" customWidth="1"/>
    <col min="20" max="16384" width="9.140625" style="18"/>
  </cols>
  <sheetData>
    <row r="1" spans="1:19" ht="24.95" customHeight="1" x14ac:dyDescent="0.2">
      <c r="A1" s="18" t="s">
        <v>0</v>
      </c>
      <c r="B1" s="19"/>
      <c r="C1" s="19"/>
      <c r="I1" s="19" t="s">
        <v>1</v>
      </c>
      <c r="K1" s="20"/>
    </row>
    <row r="3" spans="1:19" ht="24.95" customHeight="1" x14ac:dyDescent="0.3">
      <c r="E3" s="22" t="s">
        <v>2</v>
      </c>
    </row>
    <row r="4" spans="1:19" ht="24.95" customHeight="1" x14ac:dyDescent="0.3">
      <c r="E4" s="22" t="s">
        <v>3</v>
      </c>
    </row>
    <row r="5" spans="1:19" ht="24.95" customHeight="1" x14ac:dyDescent="0.3">
      <c r="E5" s="22"/>
    </row>
    <row r="6" spans="1:19" ht="24.95" customHeight="1" x14ac:dyDescent="0.3">
      <c r="A6" s="18" t="s">
        <v>4</v>
      </c>
      <c r="C6" s="19"/>
      <c r="E6" s="24"/>
    </row>
    <row r="7" spans="1:19" ht="24.95" customHeight="1" x14ac:dyDescent="0.3">
      <c r="E7" s="24"/>
    </row>
    <row r="8" spans="1:19" ht="24.95" customHeight="1" x14ac:dyDescent="0.2">
      <c r="A8" s="18" t="s">
        <v>0</v>
      </c>
      <c r="B8" s="19"/>
      <c r="C8" s="19"/>
      <c r="E8" s="19"/>
      <c r="S8" s="18" t="s">
        <v>507</v>
      </c>
    </row>
    <row r="9" spans="1:19" ht="14.25" customHeight="1" x14ac:dyDescent="0.2">
      <c r="E9" s="19" t="s">
        <v>491</v>
      </c>
      <c r="F9" s="19"/>
      <c r="G9" s="19"/>
      <c r="H9" s="19"/>
      <c r="I9" s="19"/>
      <c r="J9" s="25"/>
      <c r="K9" s="26"/>
      <c r="L9" s="19"/>
      <c r="N9" s="19"/>
      <c r="O9" s="19"/>
      <c r="P9" s="19"/>
      <c r="Q9" s="19"/>
      <c r="R9" s="19"/>
    </row>
    <row r="10" spans="1:19" ht="20.25" customHeight="1" x14ac:dyDescent="0.3">
      <c r="D10" s="22" t="s">
        <v>2</v>
      </c>
      <c r="E10" s="24"/>
      <c r="F10" s="19"/>
      <c r="G10" s="19"/>
      <c r="H10" s="19"/>
      <c r="I10" s="19"/>
      <c r="J10" s="25"/>
      <c r="K10" s="26"/>
      <c r="L10" s="19"/>
      <c r="N10" s="19"/>
      <c r="O10" s="19"/>
      <c r="P10" s="19"/>
      <c r="Q10" s="19"/>
      <c r="R10" s="19"/>
    </row>
    <row r="11" spans="1:19" ht="13.5" customHeight="1" x14ac:dyDescent="0.3">
      <c r="D11" s="22" t="s">
        <v>490</v>
      </c>
      <c r="E11" s="24"/>
    </row>
    <row r="12" spans="1:19" ht="11.25" customHeight="1" x14ac:dyDescent="0.3">
      <c r="A12" s="18" t="s">
        <v>505</v>
      </c>
      <c r="E12" s="24"/>
    </row>
    <row r="13" spans="1:19" ht="60" x14ac:dyDescent="0.2">
      <c r="A13" s="27" t="s">
        <v>5</v>
      </c>
      <c r="B13" s="27" t="s">
        <v>6</v>
      </c>
      <c r="C13" s="28" t="s">
        <v>7</v>
      </c>
      <c r="D13" s="28" t="s">
        <v>8</v>
      </c>
      <c r="E13" s="27" t="s">
        <v>9</v>
      </c>
      <c r="F13" s="27" t="s">
        <v>10</v>
      </c>
      <c r="G13" s="27" t="s">
        <v>11</v>
      </c>
      <c r="H13" s="29" t="s">
        <v>12</v>
      </c>
      <c r="I13" s="28" t="s">
        <v>13</v>
      </c>
      <c r="J13" s="27" t="s">
        <v>14</v>
      </c>
      <c r="K13" s="30" t="s">
        <v>15</v>
      </c>
      <c r="L13" s="27" t="s">
        <v>498</v>
      </c>
      <c r="M13" s="31" t="s">
        <v>499</v>
      </c>
      <c r="N13" s="32" t="s">
        <v>500</v>
      </c>
      <c r="O13" s="33" t="s">
        <v>501</v>
      </c>
      <c r="P13" s="32" t="s">
        <v>502</v>
      </c>
      <c r="Q13" s="32" t="s">
        <v>503</v>
      </c>
      <c r="R13" s="32" t="s">
        <v>496</v>
      </c>
      <c r="S13" s="32" t="s">
        <v>497</v>
      </c>
    </row>
    <row r="14" spans="1:19" ht="12.75" x14ac:dyDescent="0.2">
      <c r="A14" s="34">
        <v>1</v>
      </c>
      <c r="B14" s="34" t="s">
        <v>18</v>
      </c>
      <c r="C14" s="35" t="s">
        <v>19</v>
      </c>
      <c r="D14" s="35" t="s">
        <v>20</v>
      </c>
      <c r="E14" s="35" t="s">
        <v>21</v>
      </c>
      <c r="F14" s="35" t="s">
        <v>22</v>
      </c>
      <c r="G14" s="36">
        <v>14</v>
      </c>
      <c r="H14" s="37">
        <v>3</v>
      </c>
      <c r="I14" s="38"/>
      <c r="J14" s="38"/>
      <c r="K14" s="39"/>
      <c r="L14" s="38"/>
      <c r="M14" s="40"/>
      <c r="N14" s="41"/>
      <c r="O14" s="13"/>
      <c r="P14" s="42">
        <f t="shared" ref="P14:P85" si="0">M14*(100-N14)/100</f>
        <v>0</v>
      </c>
      <c r="Q14" s="42">
        <f t="shared" ref="Q14:Q85" si="1">M14*(100-N14)/100*(100+O14)/100</f>
        <v>0</v>
      </c>
      <c r="R14" s="42">
        <f t="shared" ref="R14:R47" si="2">P14*H14</f>
        <v>0</v>
      </c>
      <c r="S14" s="43">
        <f t="shared" ref="S14:S47" si="3">Q14*H14</f>
        <v>0</v>
      </c>
    </row>
    <row r="15" spans="1:19" ht="25.5" x14ac:dyDescent="0.2">
      <c r="A15" s="34">
        <v>2</v>
      </c>
      <c r="B15" s="34" t="s">
        <v>23</v>
      </c>
      <c r="C15" s="35" t="s">
        <v>24</v>
      </c>
      <c r="D15" s="35" t="s">
        <v>25</v>
      </c>
      <c r="E15" s="35" t="s">
        <v>26</v>
      </c>
      <c r="F15" s="35" t="s">
        <v>27</v>
      </c>
      <c r="G15" s="36">
        <v>1</v>
      </c>
      <c r="H15" s="37">
        <v>5</v>
      </c>
      <c r="I15" s="44"/>
      <c r="J15" s="44"/>
      <c r="K15" s="45"/>
      <c r="L15" s="45"/>
      <c r="M15" s="40"/>
      <c r="N15" s="41"/>
      <c r="O15" s="14"/>
      <c r="P15" s="42">
        <f t="shared" si="0"/>
        <v>0</v>
      </c>
      <c r="Q15" s="42">
        <f t="shared" si="1"/>
        <v>0</v>
      </c>
      <c r="R15" s="42">
        <f t="shared" si="2"/>
        <v>0</v>
      </c>
      <c r="S15" s="43">
        <f t="shared" si="3"/>
        <v>0</v>
      </c>
    </row>
    <row r="16" spans="1:19" ht="12.75" x14ac:dyDescent="0.2">
      <c r="A16" s="34">
        <v>3</v>
      </c>
      <c r="B16" s="34" t="s">
        <v>508</v>
      </c>
      <c r="C16" s="35" t="s">
        <v>588</v>
      </c>
      <c r="D16" s="35" t="s">
        <v>28</v>
      </c>
      <c r="E16" s="35" t="s">
        <v>29</v>
      </c>
      <c r="F16" s="35" t="s">
        <v>30</v>
      </c>
      <c r="G16" s="36">
        <v>1</v>
      </c>
      <c r="H16" s="37">
        <v>2</v>
      </c>
      <c r="I16" s="46"/>
      <c r="K16" s="47"/>
      <c r="L16" s="18"/>
      <c r="M16" s="40"/>
      <c r="N16" s="41"/>
      <c r="O16" s="15"/>
      <c r="P16" s="42">
        <f t="shared" si="0"/>
        <v>0</v>
      </c>
      <c r="Q16" s="42">
        <f t="shared" si="1"/>
        <v>0</v>
      </c>
      <c r="R16" s="42">
        <f t="shared" si="2"/>
        <v>0</v>
      </c>
      <c r="S16" s="43">
        <f t="shared" si="3"/>
        <v>0</v>
      </c>
    </row>
    <row r="17" spans="1:19" ht="12.75" x14ac:dyDescent="0.2">
      <c r="A17" s="34">
        <v>4</v>
      </c>
      <c r="B17" s="34" t="s">
        <v>509</v>
      </c>
      <c r="C17" s="35" t="s">
        <v>589</v>
      </c>
      <c r="D17" s="35" t="s">
        <v>31</v>
      </c>
      <c r="E17" s="35" t="s">
        <v>29</v>
      </c>
      <c r="F17" s="35" t="s">
        <v>30</v>
      </c>
      <c r="G17" s="36">
        <v>1</v>
      </c>
      <c r="H17" s="37">
        <v>2</v>
      </c>
      <c r="I17" s="44"/>
      <c r="J17" s="44"/>
      <c r="K17" s="48"/>
      <c r="L17" s="18"/>
      <c r="M17" s="40"/>
      <c r="N17" s="41"/>
      <c r="O17" s="14"/>
      <c r="P17" s="42">
        <f t="shared" si="0"/>
        <v>0</v>
      </c>
      <c r="Q17" s="42">
        <f t="shared" si="1"/>
        <v>0</v>
      </c>
      <c r="R17" s="42">
        <f t="shared" si="2"/>
        <v>0</v>
      </c>
      <c r="S17" s="43">
        <f t="shared" si="3"/>
        <v>0</v>
      </c>
    </row>
    <row r="18" spans="1:19" ht="12.75" x14ac:dyDescent="0.2">
      <c r="A18" s="34">
        <v>5</v>
      </c>
      <c r="B18" s="34" t="s">
        <v>32</v>
      </c>
      <c r="C18" s="35" t="s">
        <v>33</v>
      </c>
      <c r="D18" s="35" t="s">
        <v>34</v>
      </c>
      <c r="E18" s="35" t="s">
        <v>29</v>
      </c>
      <c r="F18" s="35" t="s">
        <v>30</v>
      </c>
      <c r="G18" s="36">
        <v>6</v>
      </c>
      <c r="H18" s="37">
        <v>2</v>
      </c>
      <c r="I18" s="44"/>
      <c r="J18" s="44"/>
      <c r="K18" s="18"/>
      <c r="L18" s="44"/>
      <c r="M18" s="40"/>
      <c r="N18" s="41"/>
      <c r="O18" s="14"/>
      <c r="P18" s="42">
        <f t="shared" si="0"/>
        <v>0</v>
      </c>
      <c r="Q18" s="42">
        <f t="shared" si="1"/>
        <v>0</v>
      </c>
      <c r="R18" s="42">
        <f t="shared" si="2"/>
        <v>0</v>
      </c>
      <c r="S18" s="43">
        <f t="shared" si="3"/>
        <v>0</v>
      </c>
    </row>
    <row r="19" spans="1:19" ht="12.75" x14ac:dyDescent="0.2">
      <c r="A19" s="34">
        <v>6</v>
      </c>
      <c r="B19" s="34" t="s">
        <v>35</v>
      </c>
      <c r="C19" s="35" t="s">
        <v>590</v>
      </c>
      <c r="D19" s="35" t="s">
        <v>36</v>
      </c>
      <c r="E19" s="35" t="s">
        <v>29</v>
      </c>
      <c r="F19" s="35" t="s">
        <v>30</v>
      </c>
      <c r="G19" s="36">
        <v>6</v>
      </c>
      <c r="H19" s="37">
        <v>6</v>
      </c>
      <c r="I19" s="44"/>
      <c r="J19" s="44"/>
      <c r="K19" s="18"/>
      <c r="L19" s="44"/>
      <c r="M19" s="40"/>
      <c r="N19" s="41"/>
      <c r="O19" s="14"/>
      <c r="P19" s="42">
        <f t="shared" si="0"/>
        <v>0</v>
      </c>
      <c r="Q19" s="42">
        <f t="shared" si="1"/>
        <v>0</v>
      </c>
      <c r="R19" s="42">
        <f t="shared" si="2"/>
        <v>0</v>
      </c>
      <c r="S19" s="43">
        <f t="shared" si="3"/>
        <v>0</v>
      </c>
    </row>
    <row r="20" spans="1:19" ht="12.75" x14ac:dyDescent="0.2">
      <c r="A20" s="34">
        <v>7</v>
      </c>
      <c r="B20" s="34" t="s">
        <v>116</v>
      </c>
      <c r="C20" s="35" t="s">
        <v>530</v>
      </c>
      <c r="D20" s="35" t="s">
        <v>531</v>
      </c>
      <c r="E20" s="35" t="s">
        <v>29</v>
      </c>
      <c r="F20" s="35" t="s">
        <v>30</v>
      </c>
      <c r="G20" s="36">
        <v>10</v>
      </c>
      <c r="H20" s="37">
        <v>5</v>
      </c>
      <c r="I20" s="44"/>
      <c r="J20" s="44"/>
      <c r="K20" s="49"/>
      <c r="L20" s="50"/>
      <c r="M20" s="40"/>
      <c r="N20" s="41"/>
      <c r="O20" s="14"/>
      <c r="P20" s="42">
        <f t="shared" si="0"/>
        <v>0</v>
      </c>
      <c r="Q20" s="42">
        <f t="shared" si="1"/>
        <v>0</v>
      </c>
      <c r="R20" s="42">
        <f t="shared" si="2"/>
        <v>0</v>
      </c>
      <c r="S20" s="43">
        <f t="shared" si="3"/>
        <v>0</v>
      </c>
    </row>
    <row r="21" spans="1:19" ht="12.75" x14ac:dyDescent="0.2">
      <c r="A21" s="34">
        <v>8</v>
      </c>
      <c r="B21" s="34"/>
      <c r="C21" s="35" t="s">
        <v>536</v>
      </c>
      <c r="D21" s="35" t="s">
        <v>122</v>
      </c>
      <c r="E21" s="35" t="s">
        <v>29</v>
      </c>
      <c r="F21" s="35" t="s">
        <v>30</v>
      </c>
      <c r="G21" s="36">
        <v>5</v>
      </c>
      <c r="H21" s="37">
        <v>7</v>
      </c>
      <c r="I21" s="44"/>
      <c r="J21" s="44"/>
      <c r="K21" s="49"/>
      <c r="L21" s="50"/>
      <c r="M21" s="40"/>
      <c r="N21" s="41"/>
      <c r="O21" s="14"/>
      <c r="P21" s="42"/>
      <c r="Q21" s="42"/>
      <c r="R21" s="42"/>
      <c r="S21" s="43"/>
    </row>
    <row r="22" spans="1:19" ht="12.75" x14ac:dyDescent="0.2">
      <c r="A22" s="34">
        <v>9</v>
      </c>
      <c r="B22" s="34" t="s">
        <v>510</v>
      </c>
      <c r="C22" s="35" t="s">
        <v>39</v>
      </c>
      <c r="D22" s="35" t="s">
        <v>185</v>
      </c>
      <c r="E22" s="35" t="s">
        <v>40</v>
      </c>
      <c r="F22" s="35" t="s">
        <v>41</v>
      </c>
      <c r="G22" s="36">
        <v>25</v>
      </c>
      <c r="H22" s="37">
        <v>2</v>
      </c>
      <c r="I22" s="44"/>
      <c r="J22" s="44"/>
      <c r="K22" s="48"/>
      <c r="L22" s="48"/>
      <c r="M22" s="40"/>
      <c r="N22" s="41"/>
      <c r="O22" s="14"/>
      <c r="P22" s="42">
        <f t="shared" si="0"/>
        <v>0</v>
      </c>
      <c r="Q22" s="42">
        <f t="shared" si="1"/>
        <v>0</v>
      </c>
      <c r="R22" s="42">
        <f t="shared" si="2"/>
        <v>0</v>
      </c>
      <c r="S22" s="43">
        <f t="shared" si="3"/>
        <v>0</v>
      </c>
    </row>
    <row r="23" spans="1:19" ht="25.5" x14ac:dyDescent="0.2">
      <c r="A23" s="34">
        <v>10</v>
      </c>
      <c r="B23" s="34" t="s">
        <v>42</v>
      </c>
      <c r="C23" s="35" t="s">
        <v>43</v>
      </c>
      <c r="D23" s="35" t="s">
        <v>44</v>
      </c>
      <c r="E23" s="35" t="s">
        <v>45</v>
      </c>
      <c r="F23" s="35" t="s">
        <v>17</v>
      </c>
      <c r="G23" s="36">
        <v>15</v>
      </c>
      <c r="H23" s="37">
        <v>9</v>
      </c>
      <c r="I23" s="44"/>
      <c r="J23" s="44"/>
      <c r="K23" s="48"/>
      <c r="L23" s="48"/>
      <c r="M23" s="40"/>
      <c r="N23" s="41"/>
      <c r="O23" s="14"/>
      <c r="P23" s="42">
        <f t="shared" si="0"/>
        <v>0</v>
      </c>
      <c r="Q23" s="42">
        <f t="shared" si="1"/>
        <v>0</v>
      </c>
      <c r="R23" s="42">
        <f t="shared" si="2"/>
        <v>0</v>
      </c>
      <c r="S23" s="43">
        <f t="shared" si="3"/>
        <v>0</v>
      </c>
    </row>
    <row r="24" spans="1:19" ht="12.75" x14ac:dyDescent="0.2">
      <c r="A24" s="34">
        <v>11</v>
      </c>
      <c r="B24" s="34" t="s">
        <v>37</v>
      </c>
      <c r="C24" s="35" t="s">
        <v>532</v>
      </c>
      <c r="D24" s="35" t="s">
        <v>46</v>
      </c>
      <c r="E24" s="35" t="s">
        <v>29</v>
      </c>
      <c r="F24" s="35" t="s">
        <v>17</v>
      </c>
      <c r="G24" s="36">
        <v>5</v>
      </c>
      <c r="H24" s="37">
        <v>17</v>
      </c>
      <c r="I24" s="44"/>
      <c r="J24" s="46"/>
      <c r="K24" s="47"/>
      <c r="L24" s="44"/>
      <c r="M24" s="40"/>
      <c r="N24" s="41"/>
      <c r="O24" s="14"/>
      <c r="P24" s="42">
        <f t="shared" si="0"/>
        <v>0</v>
      </c>
      <c r="Q24" s="42">
        <f t="shared" si="1"/>
        <v>0</v>
      </c>
      <c r="R24" s="42">
        <f t="shared" si="2"/>
        <v>0</v>
      </c>
      <c r="S24" s="43">
        <f t="shared" si="3"/>
        <v>0</v>
      </c>
    </row>
    <row r="25" spans="1:19" ht="12.75" x14ac:dyDescent="0.2">
      <c r="A25" s="34">
        <v>12</v>
      </c>
      <c r="B25" s="34" t="s">
        <v>511</v>
      </c>
      <c r="C25" s="51" t="s">
        <v>489</v>
      </c>
      <c r="D25" s="35" t="s">
        <v>488</v>
      </c>
      <c r="E25" s="35" t="s">
        <v>22</v>
      </c>
      <c r="F25" s="35" t="s">
        <v>22</v>
      </c>
      <c r="G25" s="36">
        <v>10</v>
      </c>
      <c r="H25" s="37">
        <v>2</v>
      </c>
      <c r="I25" s="48"/>
      <c r="J25" s="44"/>
      <c r="K25" s="52"/>
      <c r="L25" s="53"/>
      <c r="M25" s="40"/>
      <c r="N25" s="41"/>
      <c r="O25" s="14"/>
      <c r="P25" s="42">
        <f t="shared" si="0"/>
        <v>0</v>
      </c>
      <c r="Q25" s="42">
        <f t="shared" si="1"/>
        <v>0</v>
      </c>
      <c r="R25" s="42">
        <f t="shared" si="2"/>
        <v>0</v>
      </c>
      <c r="S25" s="43">
        <f t="shared" si="3"/>
        <v>0</v>
      </c>
    </row>
    <row r="26" spans="1:19" ht="12.75" x14ac:dyDescent="0.2">
      <c r="A26" s="34">
        <v>13</v>
      </c>
      <c r="B26" s="34" t="s">
        <v>38</v>
      </c>
      <c r="C26" s="35" t="s">
        <v>48</v>
      </c>
      <c r="D26" s="35" t="s">
        <v>49</v>
      </c>
      <c r="E26" s="35" t="s">
        <v>29</v>
      </c>
      <c r="F26" s="35" t="s">
        <v>50</v>
      </c>
      <c r="G26" s="36">
        <v>5</v>
      </c>
      <c r="H26" s="37">
        <v>5</v>
      </c>
      <c r="I26" s="44"/>
      <c r="J26" s="44"/>
      <c r="K26" s="45"/>
      <c r="L26" s="53"/>
      <c r="M26" s="40"/>
      <c r="N26" s="41"/>
      <c r="O26" s="14"/>
      <c r="P26" s="42">
        <f t="shared" si="0"/>
        <v>0</v>
      </c>
      <c r="Q26" s="42">
        <f t="shared" si="1"/>
        <v>0</v>
      </c>
      <c r="R26" s="42">
        <f t="shared" si="2"/>
        <v>0</v>
      </c>
      <c r="S26" s="43">
        <f t="shared" si="3"/>
        <v>0</v>
      </c>
    </row>
    <row r="27" spans="1:19" ht="25.5" x14ac:dyDescent="0.2">
      <c r="A27" s="34">
        <v>14</v>
      </c>
      <c r="B27" s="34" t="s">
        <v>51</v>
      </c>
      <c r="C27" s="35" t="s">
        <v>52</v>
      </c>
      <c r="D27" s="35" t="s">
        <v>53</v>
      </c>
      <c r="E27" s="35" t="s">
        <v>22</v>
      </c>
      <c r="F27" s="35" t="s">
        <v>22</v>
      </c>
      <c r="G27" s="36">
        <v>10</v>
      </c>
      <c r="H27" s="37">
        <v>45</v>
      </c>
      <c r="I27" s="44"/>
      <c r="J27" s="44"/>
      <c r="K27" s="18"/>
      <c r="L27" s="45"/>
      <c r="M27" s="40"/>
      <c r="N27" s="41"/>
      <c r="O27" s="14"/>
      <c r="P27" s="42">
        <f t="shared" si="0"/>
        <v>0</v>
      </c>
      <c r="Q27" s="42">
        <f t="shared" si="1"/>
        <v>0</v>
      </c>
      <c r="R27" s="42">
        <f t="shared" si="2"/>
        <v>0</v>
      </c>
      <c r="S27" s="43">
        <f t="shared" si="3"/>
        <v>0</v>
      </c>
    </row>
    <row r="28" spans="1:19" ht="25.5" x14ac:dyDescent="0.2">
      <c r="A28" s="34">
        <v>15</v>
      </c>
      <c r="B28" s="34" t="s">
        <v>54</v>
      </c>
      <c r="C28" s="35" t="s">
        <v>55</v>
      </c>
      <c r="D28" s="35" t="s">
        <v>56</v>
      </c>
      <c r="E28" s="35" t="s">
        <v>29</v>
      </c>
      <c r="F28" s="35" t="s">
        <v>30</v>
      </c>
      <c r="G28" s="36">
        <v>50</v>
      </c>
      <c r="H28" s="37">
        <v>15</v>
      </c>
      <c r="I28" s="44"/>
      <c r="J28" s="44"/>
      <c r="K28" s="45"/>
      <c r="L28" s="45"/>
      <c r="M28" s="40"/>
      <c r="N28" s="41"/>
      <c r="O28" s="14"/>
      <c r="P28" s="42">
        <f t="shared" si="0"/>
        <v>0</v>
      </c>
      <c r="Q28" s="42">
        <f t="shared" si="1"/>
        <v>0</v>
      </c>
      <c r="R28" s="42">
        <f t="shared" si="2"/>
        <v>0</v>
      </c>
      <c r="S28" s="43">
        <f t="shared" si="3"/>
        <v>0</v>
      </c>
    </row>
    <row r="29" spans="1:19" ht="25.5" x14ac:dyDescent="0.2">
      <c r="A29" s="34">
        <v>16</v>
      </c>
      <c r="B29" s="34" t="s">
        <v>57</v>
      </c>
      <c r="C29" s="35" t="s">
        <v>58</v>
      </c>
      <c r="D29" s="35" t="s">
        <v>59</v>
      </c>
      <c r="E29" s="35" t="s">
        <v>60</v>
      </c>
      <c r="F29" s="35" t="s">
        <v>30</v>
      </c>
      <c r="G29" s="36">
        <v>5</v>
      </c>
      <c r="H29" s="37">
        <v>5</v>
      </c>
      <c r="I29" s="44"/>
      <c r="J29" s="44"/>
      <c r="K29" s="45"/>
      <c r="L29" s="45"/>
      <c r="M29" s="40"/>
      <c r="N29" s="41"/>
      <c r="O29" s="14"/>
      <c r="P29" s="42">
        <f t="shared" si="0"/>
        <v>0</v>
      </c>
      <c r="Q29" s="42">
        <f t="shared" si="1"/>
        <v>0</v>
      </c>
      <c r="R29" s="42">
        <f t="shared" si="2"/>
        <v>0</v>
      </c>
      <c r="S29" s="43">
        <f t="shared" si="3"/>
        <v>0</v>
      </c>
    </row>
    <row r="30" spans="1:19" ht="25.5" x14ac:dyDescent="0.2">
      <c r="A30" s="34">
        <v>17</v>
      </c>
      <c r="B30" s="34" t="s">
        <v>61</v>
      </c>
      <c r="C30" s="35" t="s">
        <v>62</v>
      </c>
      <c r="D30" s="35" t="s">
        <v>63</v>
      </c>
      <c r="E30" s="35" t="s">
        <v>64</v>
      </c>
      <c r="F30" s="35" t="s">
        <v>22</v>
      </c>
      <c r="G30" s="36">
        <v>30</v>
      </c>
      <c r="H30" s="37">
        <v>7</v>
      </c>
      <c r="I30" s="44"/>
      <c r="J30" s="44"/>
      <c r="K30" s="53"/>
      <c r="L30" s="45"/>
      <c r="M30" s="40"/>
      <c r="N30" s="41"/>
      <c r="O30" s="14"/>
      <c r="P30" s="42">
        <f t="shared" si="0"/>
        <v>0</v>
      </c>
      <c r="Q30" s="42">
        <f t="shared" si="1"/>
        <v>0</v>
      </c>
      <c r="R30" s="42">
        <f t="shared" si="2"/>
        <v>0</v>
      </c>
      <c r="S30" s="43">
        <f t="shared" si="3"/>
        <v>0</v>
      </c>
    </row>
    <row r="31" spans="1:19" ht="25.5" x14ac:dyDescent="0.2">
      <c r="A31" s="34">
        <v>18</v>
      </c>
      <c r="B31" s="34" t="s">
        <v>65</v>
      </c>
      <c r="C31" s="35" t="s">
        <v>66</v>
      </c>
      <c r="D31" s="35" t="s">
        <v>63</v>
      </c>
      <c r="E31" s="35" t="s">
        <v>64</v>
      </c>
      <c r="F31" s="35" t="s">
        <v>22</v>
      </c>
      <c r="G31" s="36">
        <v>30</v>
      </c>
      <c r="H31" s="37">
        <v>5</v>
      </c>
      <c r="I31" s="44"/>
      <c r="J31" s="44"/>
      <c r="K31" s="45"/>
      <c r="L31" s="45"/>
      <c r="M31" s="40"/>
      <c r="N31" s="41"/>
      <c r="O31" s="14"/>
      <c r="P31" s="42">
        <f t="shared" si="0"/>
        <v>0</v>
      </c>
      <c r="Q31" s="42">
        <f t="shared" si="1"/>
        <v>0</v>
      </c>
      <c r="R31" s="42">
        <f t="shared" si="2"/>
        <v>0</v>
      </c>
      <c r="S31" s="43">
        <f t="shared" si="3"/>
        <v>0</v>
      </c>
    </row>
    <row r="32" spans="1:19" ht="25.5" x14ac:dyDescent="0.2">
      <c r="A32" s="34">
        <v>19</v>
      </c>
      <c r="B32" s="34" t="s">
        <v>67</v>
      </c>
      <c r="C32" s="35" t="s">
        <v>68</v>
      </c>
      <c r="D32" s="35" t="s">
        <v>69</v>
      </c>
      <c r="E32" s="35" t="s">
        <v>60</v>
      </c>
      <c r="F32" s="35" t="s">
        <v>30</v>
      </c>
      <c r="G32" s="36">
        <v>10</v>
      </c>
      <c r="H32" s="37">
        <v>13</v>
      </c>
      <c r="I32" s="44"/>
      <c r="J32" s="44"/>
      <c r="K32" s="45"/>
      <c r="L32" s="44"/>
      <c r="M32" s="40"/>
      <c r="N32" s="41"/>
      <c r="O32" s="14"/>
      <c r="P32" s="42">
        <f t="shared" si="0"/>
        <v>0</v>
      </c>
      <c r="Q32" s="42">
        <f t="shared" si="1"/>
        <v>0</v>
      </c>
      <c r="R32" s="42">
        <f t="shared" si="2"/>
        <v>0</v>
      </c>
      <c r="S32" s="43">
        <f t="shared" si="3"/>
        <v>0</v>
      </c>
    </row>
    <row r="33" spans="1:19" ht="25.5" x14ac:dyDescent="0.2">
      <c r="A33" s="34">
        <v>20</v>
      </c>
      <c r="B33" s="34" t="s">
        <v>70</v>
      </c>
      <c r="C33" s="35" t="s">
        <v>71</v>
      </c>
      <c r="D33" s="35" t="s">
        <v>72</v>
      </c>
      <c r="E33" s="35" t="s">
        <v>26</v>
      </c>
      <c r="F33" s="35" t="s">
        <v>27</v>
      </c>
      <c r="G33" s="36">
        <v>20</v>
      </c>
      <c r="H33" s="37">
        <v>13</v>
      </c>
      <c r="I33" s="44"/>
      <c r="J33" s="44"/>
      <c r="K33" s="45"/>
      <c r="L33" s="44"/>
      <c r="M33" s="40"/>
      <c r="N33" s="41"/>
      <c r="O33" s="14"/>
      <c r="P33" s="42">
        <f t="shared" si="0"/>
        <v>0</v>
      </c>
      <c r="Q33" s="42">
        <f t="shared" si="1"/>
        <v>0</v>
      </c>
      <c r="R33" s="42">
        <f t="shared" si="2"/>
        <v>0</v>
      </c>
      <c r="S33" s="43">
        <f t="shared" si="3"/>
        <v>0</v>
      </c>
    </row>
    <row r="34" spans="1:19" ht="12.75" x14ac:dyDescent="0.2">
      <c r="A34" s="34">
        <v>21</v>
      </c>
      <c r="B34" s="34" t="s">
        <v>73</v>
      </c>
      <c r="C34" s="35" t="s">
        <v>74</v>
      </c>
      <c r="D34" s="35" t="s">
        <v>75</v>
      </c>
      <c r="E34" s="35" t="s">
        <v>76</v>
      </c>
      <c r="F34" s="35" t="s">
        <v>22</v>
      </c>
      <c r="G34" s="36">
        <v>10</v>
      </c>
      <c r="H34" s="37">
        <v>15</v>
      </c>
      <c r="I34" s="44"/>
      <c r="J34" s="44"/>
      <c r="K34" s="54"/>
      <c r="L34" s="44"/>
      <c r="M34" s="40"/>
      <c r="N34" s="41"/>
      <c r="O34" s="14"/>
      <c r="P34" s="42">
        <f t="shared" si="0"/>
        <v>0</v>
      </c>
      <c r="Q34" s="42">
        <f t="shared" si="1"/>
        <v>0</v>
      </c>
      <c r="R34" s="42">
        <f t="shared" si="2"/>
        <v>0</v>
      </c>
      <c r="S34" s="43">
        <f t="shared" si="3"/>
        <v>0</v>
      </c>
    </row>
    <row r="35" spans="1:19" ht="12.75" x14ac:dyDescent="0.2">
      <c r="A35" s="34">
        <v>22</v>
      </c>
      <c r="B35" s="34" t="s">
        <v>79</v>
      </c>
      <c r="C35" s="55" t="s">
        <v>537</v>
      </c>
      <c r="D35" s="55" t="s">
        <v>538</v>
      </c>
      <c r="E35" s="55" t="s">
        <v>29</v>
      </c>
      <c r="F35" s="55" t="s">
        <v>27</v>
      </c>
      <c r="G35" s="34">
        <v>10</v>
      </c>
      <c r="H35" s="56">
        <v>2</v>
      </c>
      <c r="I35" s="55"/>
      <c r="J35" s="55"/>
      <c r="K35" s="55"/>
      <c r="L35" s="18"/>
      <c r="M35" s="34"/>
      <c r="N35" s="41"/>
      <c r="O35" s="14"/>
      <c r="P35" s="42"/>
      <c r="Q35" s="42"/>
      <c r="R35" s="42"/>
      <c r="S35" s="43"/>
    </row>
    <row r="36" spans="1:19" ht="12.75" x14ac:dyDescent="0.2">
      <c r="A36" s="34">
        <v>23</v>
      </c>
      <c r="B36" s="34" t="s">
        <v>79</v>
      </c>
      <c r="C36" s="35" t="s">
        <v>80</v>
      </c>
      <c r="D36" s="35" t="s">
        <v>467</v>
      </c>
      <c r="E36" s="35" t="s">
        <v>29</v>
      </c>
      <c r="F36" s="35" t="s">
        <v>27</v>
      </c>
      <c r="G36" s="36">
        <v>100</v>
      </c>
      <c r="H36" s="37">
        <v>12</v>
      </c>
      <c r="I36" s="44"/>
      <c r="J36" s="44"/>
      <c r="K36" s="60"/>
      <c r="L36" s="44"/>
      <c r="M36" s="40"/>
      <c r="N36" s="41"/>
      <c r="O36" s="14"/>
      <c r="P36" s="42">
        <f t="shared" si="0"/>
        <v>0</v>
      </c>
      <c r="Q36" s="42">
        <f t="shared" si="1"/>
        <v>0</v>
      </c>
      <c r="R36" s="42">
        <f t="shared" si="2"/>
        <v>0</v>
      </c>
      <c r="S36" s="43">
        <f t="shared" si="3"/>
        <v>0</v>
      </c>
    </row>
    <row r="37" spans="1:19" ht="12.75" x14ac:dyDescent="0.2">
      <c r="A37" s="34">
        <v>24</v>
      </c>
      <c r="B37" s="34" t="s">
        <v>81</v>
      </c>
      <c r="C37" s="35" t="s">
        <v>82</v>
      </c>
      <c r="D37" s="35" t="s">
        <v>83</v>
      </c>
      <c r="E37" s="35" t="s">
        <v>29</v>
      </c>
      <c r="F37" s="35" t="s">
        <v>30</v>
      </c>
      <c r="G37" s="36">
        <v>10</v>
      </c>
      <c r="H37" s="37">
        <v>2</v>
      </c>
      <c r="I37" s="44"/>
      <c r="J37" s="44"/>
      <c r="K37" s="60"/>
      <c r="L37" s="44"/>
      <c r="M37" s="40"/>
      <c r="N37" s="41"/>
      <c r="O37" s="14"/>
      <c r="P37" s="42">
        <f t="shared" si="0"/>
        <v>0</v>
      </c>
      <c r="Q37" s="42">
        <f t="shared" si="1"/>
        <v>0</v>
      </c>
      <c r="R37" s="42">
        <f t="shared" si="2"/>
        <v>0</v>
      </c>
      <c r="S37" s="43">
        <f t="shared" si="3"/>
        <v>0</v>
      </c>
    </row>
    <row r="38" spans="1:19" ht="12.75" x14ac:dyDescent="0.2">
      <c r="A38" s="34">
        <v>25</v>
      </c>
      <c r="B38" s="34" t="s">
        <v>512</v>
      </c>
      <c r="C38" s="35" t="s">
        <v>84</v>
      </c>
      <c r="D38" s="35" t="s">
        <v>85</v>
      </c>
      <c r="E38" s="35" t="s">
        <v>40</v>
      </c>
      <c r="F38" s="35" t="s">
        <v>86</v>
      </c>
      <c r="G38" s="36">
        <v>1</v>
      </c>
      <c r="H38" s="37">
        <v>2</v>
      </c>
      <c r="I38" s="44"/>
      <c r="J38" s="44"/>
      <c r="K38" s="44"/>
      <c r="L38" s="45"/>
      <c r="M38" s="40"/>
      <c r="N38" s="41"/>
      <c r="O38" s="14"/>
      <c r="P38" s="42">
        <f t="shared" si="0"/>
        <v>0</v>
      </c>
      <c r="Q38" s="42">
        <f t="shared" si="1"/>
        <v>0</v>
      </c>
      <c r="R38" s="42">
        <f t="shared" si="2"/>
        <v>0</v>
      </c>
      <c r="S38" s="43">
        <f t="shared" si="3"/>
        <v>0</v>
      </c>
    </row>
    <row r="39" spans="1:19" ht="12.75" x14ac:dyDescent="0.2">
      <c r="A39" s="34">
        <v>26</v>
      </c>
      <c r="B39" s="34" t="s">
        <v>47</v>
      </c>
      <c r="C39" s="35" t="s">
        <v>88</v>
      </c>
      <c r="D39" s="35" t="s">
        <v>89</v>
      </c>
      <c r="E39" s="35" t="s">
        <v>40</v>
      </c>
      <c r="F39" s="35" t="s">
        <v>86</v>
      </c>
      <c r="G39" s="36">
        <v>1</v>
      </c>
      <c r="H39" s="37">
        <v>2</v>
      </c>
      <c r="I39" s="44"/>
      <c r="J39" s="44"/>
      <c r="K39" s="45"/>
      <c r="L39" s="45"/>
      <c r="M39" s="40"/>
      <c r="N39" s="41"/>
      <c r="O39" s="14"/>
      <c r="P39" s="42">
        <f t="shared" si="0"/>
        <v>0</v>
      </c>
      <c r="Q39" s="42">
        <f t="shared" si="1"/>
        <v>0</v>
      </c>
      <c r="R39" s="42">
        <f t="shared" si="2"/>
        <v>0</v>
      </c>
      <c r="S39" s="43">
        <f t="shared" si="3"/>
        <v>0</v>
      </c>
    </row>
    <row r="40" spans="1:19" ht="12.75" x14ac:dyDescent="0.2">
      <c r="A40" s="34">
        <v>27</v>
      </c>
      <c r="B40" s="34" t="s">
        <v>90</v>
      </c>
      <c r="C40" s="35" t="s">
        <v>91</v>
      </c>
      <c r="D40" s="35" t="s">
        <v>92</v>
      </c>
      <c r="E40" s="35" t="s">
        <v>93</v>
      </c>
      <c r="F40" s="35" t="s">
        <v>27</v>
      </c>
      <c r="G40" s="36">
        <v>1</v>
      </c>
      <c r="H40" s="37">
        <v>10</v>
      </c>
      <c r="I40" s="57"/>
      <c r="J40" s="44"/>
      <c r="K40" s="45"/>
      <c r="L40" s="45"/>
      <c r="M40" s="40"/>
      <c r="N40" s="41"/>
      <c r="O40" s="14"/>
      <c r="P40" s="42">
        <f t="shared" si="0"/>
        <v>0</v>
      </c>
      <c r="Q40" s="42">
        <f t="shared" si="1"/>
        <v>0</v>
      </c>
      <c r="R40" s="42">
        <f t="shared" si="2"/>
        <v>0</v>
      </c>
      <c r="S40" s="43">
        <f t="shared" si="3"/>
        <v>0</v>
      </c>
    </row>
    <row r="41" spans="1:19" ht="12.75" x14ac:dyDescent="0.2">
      <c r="A41" s="34">
        <v>28</v>
      </c>
      <c r="B41" s="34" t="s">
        <v>94</v>
      </c>
      <c r="C41" s="35" t="s">
        <v>95</v>
      </c>
      <c r="D41" s="35" t="s">
        <v>96</v>
      </c>
      <c r="E41" s="35" t="s">
        <v>78</v>
      </c>
      <c r="F41" s="35" t="s">
        <v>86</v>
      </c>
      <c r="G41" s="36">
        <v>1</v>
      </c>
      <c r="H41" s="37">
        <v>170</v>
      </c>
      <c r="I41" s="44"/>
      <c r="J41" s="44"/>
      <c r="K41" s="44"/>
      <c r="L41" s="45"/>
      <c r="M41" s="40"/>
      <c r="N41" s="41"/>
      <c r="O41" s="13"/>
      <c r="P41" s="42">
        <f t="shared" si="0"/>
        <v>0</v>
      </c>
      <c r="Q41" s="42">
        <f t="shared" si="1"/>
        <v>0</v>
      </c>
      <c r="R41" s="42">
        <f t="shared" si="2"/>
        <v>0</v>
      </c>
      <c r="S41" s="43">
        <f t="shared" si="3"/>
        <v>0</v>
      </c>
    </row>
    <row r="42" spans="1:19" ht="12.75" x14ac:dyDescent="0.2">
      <c r="A42" s="34">
        <v>29</v>
      </c>
      <c r="B42" s="34" t="s">
        <v>97</v>
      </c>
      <c r="C42" s="35" t="s">
        <v>98</v>
      </c>
      <c r="D42" s="35" t="s">
        <v>99</v>
      </c>
      <c r="E42" s="35" t="s">
        <v>100</v>
      </c>
      <c r="F42" s="35" t="s">
        <v>86</v>
      </c>
      <c r="G42" s="36">
        <v>1</v>
      </c>
      <c r="H42" s="37">
        <v>570</v>
      </c>
      <c r="I42" s="44"/>
      <c r="J42" s="44"/>
      <c r="K42" s="44"/>
      <c r="L42" s="45"/>
      <c r="M42" s="40"/>
      <c r="N42" s="41"/>
      <c r="O42" s="14"/>
      <c r="P42" s="42">
        <f t="shared" si="0"/>
        <v>0</v>
      </c>
      <c r="Q42" s="42">
        <f t="shared" si="1"/>
        <v>0</v>
      </c>
      <c r="R42" s="42">
        <f t="shared" si="2"/>
        <v>0</v>
      </c>
      <c r="S42" s="43">
        <f t="shared" si="3"/>
        <v>0</v>
      </c>
    </row>
    <row r="43" spans="1:19" ht="12.75" x14ac:dyDescent="0.2">
      <c r="A43" s="34">
        <v>30</v>
      </c>
      <c r="B43" s="34" t="s">
        <v>101</v>
      </c>
      <c r="C43" s="35" t="s">
        <v>102</v>
      </c>
      <c r="D43" s="35" t="s">
        <v>103</v>
      </c>
      <c r="E43" s="35" t="s">
        <v>78</v>
      </c>
      <c r="F43" s="35" t="s">
        <v>86</v>
      </c>
      <c r="G43" s="36">
        <v>1</v>
      </c>
      <c r="H43" s="37">
        <v>20</v>
      </c>
      <c r="I43" s="58"/>
      <c r="J43" s="59"/>
      <c r="K43" s="60"/>
      <c r="L43" s="59"/>
      <c r="M43" s="40"/>
      <c r="N43" s="41"/>
      <c r="O43" s="16"/>
      <c r="P43" s="42">
        <f t="shared" si="0"/>
        <v>0</v>
      </c>
      <c r="Q43" s="42">
        <f t="shared" si="1"/>
        <v>0</v>
      </c>
      <c r="R43" s="42">
        <f t="shared" si="2"/>
        <v>0</v>
      </c>
      <c r="S43" s="43">
        <f t="shared" si="3"/>
        <v>0</v>
      </c>
    </row>
    <row r="44" spans="1:19" ht="38.25" x14ac:dyDescent="0.2">
      <c r="A44" s="34">
        <v>31</v>
      </c>
      <c r="B44" s="34" t="s">
        <v>513</v>
      </c>
      <c r="C44" s="35" t="s">
        <v>107</v>
      </c>
      <c r="D44" s="35" t="s">
        <v>104</v>
      </c>
      <c r="E44" s="35" t="s">
        <v>105</v>
      </c>
      <c r="F44" s="35" t="s">
        <v>108</v>
      </c>
      <c r="G44" s="36">
        <v>1</v>
      </c>
      <c r="H44" s="37">
        <v>45</v>
      </c>
      <c r="I44" s="48"/>
      <c r="J44" s="45"/>
      <c r="K44" s="60"/>
      <c r="L44" s="45"/>
      <c r="M44" s="40"/>
      <c r="N44" s="41"/>
      <c r="O44" s="14"/>
      <c r="P44" s="42">
        <f t="shared" si="0"/>
        <v>0</v>
      </c>
      <c r="Q44" s="42">
        <f t="shared" si="1"/>
        <v>0</v>
      </c>
      <c r="R44" s="42">
        <f t="shared" si="2"/>
        <v>0</v>
      </c>
      <c r="S44" s="43">
        <f t="shared" si="3"/>
        <v>0</v>
      </c>
    </row>
    <row r="45" spans="1:19" ht="12.75" x14ac:dyDescent="0.2">
      <c r="A45" s="34">
        <v>32</v>
      </c>
      <c r="B45" s="34" t="s">
        <v>109</v>
      </c>
      <c r="C45" s="35" t="s">
        <v>110</v>
      </c>
      <c r="D45" s="35" t="s">
        <v>111</v>
      </c>
      <c r="E45" s="35" t="s">
        <v>40</v>
      </c>
      <c r="F45" s="35" t="s">
        <v>41</v>
      </c>
      <c r="G45" s="36">
        <v>15</v>
      </c>
      <c r="H45" s="61">
        <v>2</v>
      </c>
      <c r="I45" s="46"/>
      <c r="J45" s="45"/>
      <c r="K45" s="45"/>
      <c r="L45" s="45"/>
      <c r="M45" s="40"/>
      <c r="N45" s="41"/>
      <c r="O45" s="15"/>
      <c r="P45" s="42">
        <f t="shared" si="0"/>
        <v>0</v>
      </c>
      <c r="Q45" s="42">
        <f t="shared" si="1"/>
        <v>0</v>
      </c>
      <c r="R45" s="42">
        <f t="shared" si="2"/>
        <v>0</v>
      </c>
      <c r="S45" s="43">
        <f t="shared" si="3"/>
        <v>0</v>
      </c>
    </row>
    <row r="46" spans="1:19" ht="12.75" x14ac:dyDescent="0.2">
      <c r="A46" s="34">
        <v>33</v>
      </c>
      <c r="B46" s="34" t="s">
        <v>212</v>
      </c>
      <c r="C46" s="35" t="s">
        <v>112</v>
      </c>
      <c r="D46" s="35" t="s">
        <v>111</v>
      </c>
      <c r="E46" s="35" t="s">
        <v>40</v>
      </c>
      <c r="F46" s="35" t="s">
        <v>108</v>
      </c>
      <c r="G46" s="36">
        <v>1</v>
      </c>
      <c r="H46" s="37">
        <v>200</v>
      </c>
      <c r="I46" s="38"/>
      <c r="J46" s="54"/>
      <c r="K46" s="38"/>
      <c r="L46" s="54"/>
      <c r="M46" s="40"/>
      <c r="N46" s="41"/>
      <c r="O46" s="16"/>
      <c r="P46" s="42">
        <f t="shared" si="0"/>
        <v>0</v>
      </c>
      <c r="Q46" s="42">
        <f t="shared" si="1"/>
        <v>0</v>
      </c>
      <c r="R46" s="42">
        <f t="shared" si="2"/>
        <v>0</v>
      </c>
      <c r="S46" s="43">
        <f t="shared" si="3"/>
        <v>0</v>
      </c>
    </row>
    <row r="47" spans="1:19" ht="12.75" x14ac:dyDescent="0.2">
      <c r="A47" s="34">
        <v>34</v>
      </c>
      <c r="B47" s="34" t="s">
        <v>514</v>
      </c>
      <c r="C47" s="35" t="s">
        <v>591</v>
      </c>
      <c r="D47" s="62" t="s">
        <v>114</v>
      </c>
      <c r="E47" s="35" t="s">
        <v>115</v>
      </c>
      <c r="F47" s="35" t="s">
        <v>108</v>
      </c>
      <c r="G47" s="36">
        <v>1</v>
      </c>
      <c r="H47" s="37">
        <v>2</v>
      </c>
      <c r="I47" s="44"/>
      <c r="J47" s="45"/>
      <c r="K47" s="44"/>
      <c r="L47" s="44"/>
      <c r="M47" s="40"/>
      <c r="N47" s="41"/>
      <c r="O47" s="14"/>
      <c r="P47" s="42">
        <f t="shared" si="0"/>
        <v>0</v>
      </c>
      <c r="Q47" s="42">
        <f t="shared" si="1"/>
        <v>0</v>
      </c>
      <c r="R47" s="42">
        <f t="shared" si="2"/>
        <v>0</v>
      </c>
      <c r="S47" s="43">
        <f t="shared" si="3"/>
        <v>0</v>
      </c>
    </row>
    <row r="48" spans="1:19" ht="12.75" x14ac:dyDescent="0.2">
      <c r="A48" s="34">
        <v>35</v>
      </c>
      <c r="B48" s="34" t="s">
        <v>232</v>
      </c>
      <c r="C48" s="35" t="s">
        <v>592</v>
      </c>
      <c r="D48" s="35" t="s">
        <v>117</v>
      </c>
      <c r="E48" s="35" t="s">
        <v>115</v>
      </c>
      <c r="F48" s="35" t="s">
        <v>118</v>
      </c>
      <c r="G48" s="36">
        <v>1</v>
      </c>
      <c r="H48" s="37">
        <v>5</v>
      </c>
      <c r="I48" s="44"/>
      <c r="J48" s="44"/>
      <c r="K48" s="44"/>
      <c r="L48" s="44"/>
      <c r="M48" s="40"/>
      <c r="N48" s="41"/>
      <c r="O48" s="15"/>
      <c r="P48" s="42">
        <f t="shared" si="0"/>
        <v>0</v>
      </c>
      <c r="Q48" s="42">
        <f t="shared" si="1"/>
        <v>0</v>
      </c>
      <c r="R48" s="42">
        <f t="shared" ref="R48:R85" si="4">P48*H48</f>
        <v>0</v>
      </c>
      <c r="S48" s="43">
        <f t="shared" ref="S48:S85" si="5">Q48*H48</f>
        <v>0</v>
      </c>
    </row>
    <row r="49" spans="1:19" ht="12.75" x14ac:dyDescent="0.2">
      <c r="A49" s="34">
        <v>36</v>
      </c>
      <c r="B49" s="34" t="s">
        <v>515</v>
      </c>
      <c r="C49" s="35" t="s">
        <v>593</v>
      </c>
      <c r="D49" s="35" t="s">
        <v>119</v>
      </c>
      <c r="E49" s="35" t="s">
        <v>22</v>
      </c>
      <c r="F49" s="35" t="s">
        <v>108</v>
      </c>
      <c r="G49" s="36">
        <v>1</v>
      </c>
      <c r="H49" s="37">
        <v>10</v>
      </c>
      <c r="I49" s="44"/>
      <c r="J49" s="44"/>
      <c r="K49" s="44"/>
      <c r="L49" s="44"/>
      <c r="M49" s="40"/>
      <c r="N49" s="41"/>
      <c r="O49" s="14"/>
      <c r="P49" s="42">
        <f t="shared" si="0"/>
        <v>0</v>
      </c>
      <c r="Q49" s="42">
        <f t="shared" si="1"/>
        <v>0</v>
      </c>
      <c r="R49" s="42">
        <f t="shared" si="4"/>
        <v>0</v>
      </c>
      <c r="S49" s="43">
        <f t="shared" si="5"/>
        <v>0</v>
      </c>
    </row>
    <row r="50" spans="1:19" ht="12.75" x14ac:dyDescent="0.2">
      <c r="A50" s="34">
        <v>37</v>
      </c>
      <c r="B50" s="34" t="s">
        <v>120</v>
      </c>
      <c r="C50" s="35" t="s">
        <v>121</v>
      </c>
      <c r="D50" s="35" t="s">
        <v>122</v>
      </c>
      <c r="E50" s="35" t="s">
        <v>29</v>
      </c>
      <c r="F50" s="35" t="s">
        <v>30</v>
      </c>
      <c r="G50" s="36">
        <v>5</v>
      </c>
      <c r="H50" s="37">
        <v>11</v>
      </c>
      <c r="I50" s="63"/>
      <c r="J50" s="44"/>
      <c r="K50" s="44"/>
      <c r="L50" s="45"/>
      <c r="M50" s="40"/>
      <c r="N50" s="41"/>
      <c r="O50" s="14"/>
      <c r="P50" s="42">
        <f t="shared" si="0"/>
        <v>0</v>
      </c>
      <c r="Q50" s="42">
        <f t="shared" si="1"/>
        <v>0</v>
      </c>
      <c r="R50" s="42">
        <f t="shared" si="4"/>
        <v>0</v>
      </c>
      <c r="S50" s="43">
        <f t="shared" si="5"/>
        <v>0</v>
      </c>
    </row>
    <row r="51" spans="1:19" ht="25.5" x14ac:dyDescent="0.2">
      <c r="A51" s="34">
        <v>38</v>
      </c>
      <c r="B51" s="34" t="s">
        <v>540</v>
      </c>
      <c r="C51" s="35" t="s">
        <v>541</v>
      </c>
      <c r="D51" s="35" t="s">
        <v>542</v>
      </c>
      <c r="E51" s="35" t="s">
        <v>22</v>
      </c>
      <c r="F51" s="35" t="s">
        <v>108</v>
      </c>
      <c r="G51" s="36">
        <v>20</v>
      </c>
      <c r="H51" s="37">
        <v>2</v>
      </c>
      <c r="I51" s="63"/>
      <c r="J51" s="44"/>
      <c r="K51" s="44"/>
      <c r="L51" s="35"/>
      <c r="M51" s="40"/>
      <c r="N51" s="41"/>
      <c r="O51" s="14"/>
      <c r="P51" s="42"/>
      <c r="Q51" s="42"/>
      <c r="R51" s="42"/>
      <c r="S51" s="43"/>
    </row>
    <row r="52" spans="1:19" ht="12.75" x14ac:dyDescent="0.2">
      <c r="A52" s="34">
        <v>39</v>
      </c>
      <c r="B52" s="34" t="s">
        <v>234</v>
      </c>
      <c r="C52" s="35" t="s">
        <v>594</v>
      </c>
      <c r="D52" s="35" t="s">
        <v>83</v>
      </c>
      <c r="E52" s="35" t="s">
        <v>29</v>
      </c>
      <c r="F52" s="35" t="s">
        <v>17</v>
      </c>
      <c r="G52" s="36">
        <v>1</v>
      </c>
      <c r="H52" s="37">
        <v>16</v>
      </c>
      <c r="I52" s="63"/>
      <c r="J52" s="44"/>
      <c r="K52" s="44"/>
      <c r="L52" s="45"/>
      <c r="M52" s="40"/>
      <c r="N52" s="41"/>
      <c r="O52" s="14"/>
      <c r="P52" s="42">
        <f t="shared" si="0"/>
        <v>0</v>
      </c>
      <c r="Q52" s="42">
        <f t="shared" si="1"/>
        <v>0</v>
      </c>
      <c r="R52" s="42">
        <f t="shared" si="4"/>
        <v>0</v>
      </c>
      <c r="S52" s="43">
        <f t="shared" si="5"/>
        <v>0</v>
      </c>
    </row>
    <row r="53" spans="1:19" ht="12.75" x14ac:dyDescent="0.2">
      <c r="A53" s="34">
        <v>40</v>
      </c>
      <c r="B53" s="34" t="s">
        <v>516</v>
      </c>
      <c r="C53" s="35" t="s">
        <v>587</v>
      </c>
      <c r="D53" s="35" t="s">
        <v>123</v>
      </c>
      <c r="E53" s="35" t="s">
        <v>29</v>
      </c>
      <c r="F53" s="35" t="s">
        <v>17</v>
      </c>
      <c r="G53" s="36">
        <v>10</v>
      </c>
      <c r="H53" s="37">
        <v>1</v>
      </c>
      <c r="I53" s="44"/>
      <c r="J53" s="38"/>
      <c r="K53" s="54"/>
      <c r="L53" s="38"/>
      <c r="M53" s="40"/>
      <c r="N53" s="41"/>
      <c r="O53" s="14"/>
      <c r="P53" s="42">
        <f t="shared" si="0"/>
        <v>0</v>
      </c>
      <c r="Q53" s="42">
        <f t="shared" si="1"/>
        <v>0</v>
      </c>
      <c r="R53" s="42">
        <f t="shared" si="4"/>
        <v>0</v>
      </c>
      <c r="S53" s="43">
        <f t="shared" si="5"/>
        <v>0</v>
      </c>
    </row>
    <row r="54" spans="1:19" ht="25.5" x14ac:dyDescent="0.2">
      <c r="A54" s="34">
        <v>41</v>
      </c>
      <c r="B54" s="34" t="s">
        <v>543</v>
      </c>
      <c r="C54" s="35" t="s">
        <v>544</v>
      </c>
      <c r="D54" s="35" t="s">
        <v>545</v>
      </c>
      <c r="E54" s="35" t="s">
        <v>115</v>
      </c>
      <c r="F54" s="35" t="s">
        <v>17</v>
      </c>
      <c r="G54" s="36">
        <v>1</v>
      </c>
      <c r="H54" s="37">
        <v>5</v>
      </c>
      <c r="I54" s="46"/>
      <c r="J54" s="38"/>
      <c r="K54" s="54"/>
      <c r="L54" s="38"/>
      <c r="M54" s="40"/>
      <c r="N54" s="41"/>
      <c r="O54" s="14"/>
      <c r="P54" s="42"/>
      <c r="Q54" s="42"/>
      <c r="R54" s="42"/>
      <c r="S54" s="43"/>
    </row>
    <row r="55" spans="1:19" ht="12.75" x14ac:dyDescent="0.2">
      <c r="A55" s="34">
        <v>42</v>
      </c>
      <c r="B55" s="34" t="s">
        <v>124</v>
      </c>
      <c r="C55" s="35" t="s">
        <v>125</v>
      </c>
      <c r="D55" s="35" t="s">
        <v>126</v>
      </c>
      <c r="E55" s="35" t="s">
        <v>78</v>
      </c>
      <c r="F55" s="35" t="s">
        <v>41</v>
      </c>
      <c r="G55" s="36">
        <v>20</v>
      </c>
      <c r="H55" s="37">
        <v>35</v>
      </c>
      <c r="I55" s="46"/>
      <c r="J55" s="45"/>
      <c r="K55" s="45"/>
      <c r="L55" s="45"/>
      <c r="M55" s="40"/>
      <c r="N55" s="41"/>
      <c r="O55" s="14"/>
      <c r="P55" s="42">
        <f t="shared" si="0"/>
        <v>0</v>
      </c>
      <c r="Q55" s="42">
        <f t="shared" si="1"/>
        <v>0</v>
      </c>
      <c r="R55" s="42">
        <f t="shared" si="4"/>
        <v>0</v>
      </c>
      <c r="S55" s="43">
        <f t="shared" si="5"/>
        <v>0</v>
      </c>
    </row>
    <row r="56" spans="1:19" ht="12.75" x14ac:dyDescent="0.2">
      <c r="A56" s="34">
        <v>43</v>
      </c>
      <c r="B56" s="34"/>
      <c r="C56" s="35" t="s">
        <v>546</v>
      </c>
      <c r="D56" s="35" t="s">
        <v>547</v>
      </c>
      <c r="E56" s="35" t="s">
        <v>22</v>
      </c>
      <c r="F56" s="35" t="s">
        <v>108</v>
      </c>
      <c r="G56" s="36">
        <v>60</v>
      </c>
      <c r="H56" s="37">
        <v>20</v>
      </c>
      <c r="I56" s="46"/>
      <c r="J56" s="45"/>
      <c r="K56" s="45"/>
      <c r="L56" s="18"/>
      <c r="M56" s="40"/>
      <c r="N56" s="41"/>
      <c r="O56" s="14"/>
      <c r="P56" s="42"/>
      <c r="Q56" s="42"/>
      <c r="R56" s="42"/>
      <c r="S56" s="43"/>
    </row>
    <row r="57" spans="1:19" ht="12.75" x14ac:dyDescent="0.2">
      <c r="A57" s="34">
        <v>44</v>
      </c>
      <c r="B57" s="34"/>
      <c r="C57" s="35" t="s">
        <v>548</v>
      </c>
      <c r="D57" s="35" t="s">
        <v>549</v>
      </c>
      <c r="E57" s="35" t="s">
        <v>40</v>
      </c>
      <c r="F57" s="35" t="s">
        <v>108</v>
      </c>
      <c r="G57" s="36">
        <v>25</v>
      </c>
      <c r="H57" s="37">
        <v>2</v>
      </c>
      <c r="I57" s="46"/>
      <c r="J57" s="45"/>
      <c r="K57" s="45"/>
      <c r="L57" s="18"/>
      <c r="M57" s="40"/>
      <c r="N57" s="41"/>
      <c r="O57" s="14"/>
      <c r="P57" s="42"/>
      <c r="Q57" s="42"/>
      <c r="R57" s="42"/>
      <c r="S57" s="43"/>
    </row>
    <row r="58" spans="1:19" ht="25.5" x14ac:dyDescent="0.2">
      <c r="A58" s="34">
        <v>45</v>
      </c>
      <c r="B58" s="34" t="s">
        <v>127</v>
      </c>
      <c r="C58" s="35" t="s">
        <v>128</v>
      </c>
      <c r="D58" s="35" t="s">
        <v>129</v>
      </c>
      <c r="E58" s="35" t="s">
        <v>22</v>
      </c>
      <c r="F58" s="35" t="s">
        <v>22</v>
      </c>
      <c r="G58" s="36">
        <v>30</v>
      </c>
      <c r="H58" s="37">
        <v>4</v>
      </c>
      <c r="I58" s="46"/>
      <c r="J58" s="45"/>
      <c r="K58" s="45"/>
      <c r="L58" s="45"/>
      <c r="M58" s="40"/>
      <c r="N58" s="41"/>
      <c r="O58" s="14"/>
      <c r="P58" s="42">
        <f t="shared" si="0"/>
        <v>0</v>
      </c>
      <c r="Q58" s="42">
        <f t="shared" si="1"/>
        <v>0</v>
      </c>
      <c r="R58" s="42">
        <f t="shared" si="4"/>
        <v>0</v>
      </c>
      <c r="S58" s="43">
        <f t="shared" si="5"/>
        <v>0</v>
      </c>
    </row>
    <row r="59" spans="1:19" ht="12.75" x14ac:dyDescent="0.2">
      <c r="A59" s="34">
        <v>46</v>
      </c>
      <c r="B59" s="34" t="s">
        <v>517</v>
      </c>
      <c r="C59" s="35" t="s">
        <v>130</v>
      </c>
      <c r="D59" s="35" t="s">
        <v>131</v>
      </c>
      <c r="E59" s="35" t="s">
        <v>132</v>
      </c>
      <c r="F59" s="35" t="s">
        <v>133</v>
      </c>
      <c r="G59" s="36">
        <v>1</v>
      </c>
      <c r="H59" s="37">
        <v>1</v>
      </c>
      <c r="I59" s="46"/>
      <c r="J59" s="45"/>
      <c r="K59" s="45"/>
      <c r="L59" s="45"/>
      <c r="M59" s="40"/>
      <c r="N59" s="41"/>
      <c r="O59" s="14"/>
      <c r="P59" s="42">
        <f t="shared" si="0"/>
        <v>0</v>
      </c>
      <c r="Q59" s="42">
        <f t="shared" si="1"/>
        <v>0</v>
      </c>
      <c r="R59" s="42">
        <f t="shared" si="4"/>
        <v>0</v>
      </c>
      <c r="S59" s="43">
        <f t="shared" si="5"/>
        <v>0</v>
      </c>
    </row>
    <row r="60" spans="1:19" ht="12.75" x14ac:dyDescent="0.2">
      <c r="A60" s="34">
        <v>47</v>
      </c>
      <c r="B60" s="34" t="s">
        <v>518</v>
      </c>
      <c r="C60" s="18" t="s">
        <v>469</v>
      </c>
      <c r="D60" s="35" t="s">
        <v>470</v>
      </c>
      <c r="E60" s="35" t="s">
        <v>40</v>
      </c>
      <c r="F60" s="35" t="s">
        <v>86</v>
      </c>
      <c r="G60" s="36">
        <v>1</v>
      </c>
      <c r="H60" s="37">
        <v>2</v>
      </c>
      <c r="I60" s="64"/>
      <c r="J60" s="44"/>
      <c r="K60" s="44"/>
      <c r="L60" s="45"/>
      <c r="M60" s="40"/>
      <c r="N60" s="41"/>
      <c r="O60" s="14"/>
      <c r="P60" s="42">
        <f t="shared" si="0"/>
        <v>0</v>
      </c>
      <c r="Q60" s="42">
        <f t="shared" si="1"/>
        <v>0</v>
      </c>
      <c r="R60" s="42">
        <f t="shared" si="4"/>
        <v>0</v>
      </c>
      <c r="S60" s="43">
        <f t="shared" si="5"/>
        <v>0</v>
      </c>
    </row>
    <row r="61" spans="1:19" ht="12.75" x14ac:dyDescent="0.2">
      <c r="A61" s="34">
        <v>48</v>
      </c>
      <c r="B61" s="34" t="s">
        <v>77</v>
      </c>
      <c r="C61" s="35" t="s">
        <v>134</v>
      </c>
      <c r="D61" s="35" t="s">
        <v>135</v>
      </c>
      <c r="E61" s="35" t="s">
        <v>40</v>
      </c>
      <c r="F61" s="35" t="s">
        <v>86</v>
      </c>
      <c r="G61" s="36">
        <v>1</v>
      </c>
      <c r="H61" s="37">
        <v>270</v>
      </c>
      <c r="I61" s="44"/>
      <c r="J61" s="44"/>
      <c r="K61" s="45"/>
      <c r="L61" s="45"/>
      <c r="M61" s="40"/>
      <c r="N61" s="41"/>
      <c r="O61" s="14"/>
      <c r="P61" s="42">
        <f t="shared" si="0"/>
        <v>0</v>
      </c>
      <c r="Q61" s="42">
        <f t="shared" si="1"/>
        <v>0</v>
      </c>
      <c r="R61" s="42">
        <f t="shared" si="4"/>
        <v>0</v>
      </c>
      <c r="S61" s="43">
        <f t="shared" si="5"/>
        <v>0</v>
      </c>
    </row>
    <row r="62" spans="1:19" ht="12.75" x14ac:dyDescent="0.2">
      <c r="A62" s="34">
        <v>49</v>
      </c>
      <c r="B62" s="34" t="s">
        <v>106</v>
      </c>
      <c r="C62" s="35" t="s">
        <v>137</v>
      </c>
      <c r="D62" s="35" t="s">
        <v>138</v>
      </c>
      <c r="E62" s="35" t="s">
        <v>139</v>
      </c>
      <c r="F62" s="35" t="s">
        <v>140</v>
      </c>
      <c r="G62" s="36">
        <v>1</v>
      </c>
      <c r="H62" s="37">
        <v>3</v>
      </c>
      <c r="I62" s="44"/>
      <c r="J62" s="38"/>
      <c r="K62" s="45"/>
      <c r="L62" s="54"/>
      <c r="M62" s="40"/>
      <c r="N62" s="41"/>
      <c r="O62" s="14"/>
      <c r="P62" s="42">
        <f t="shared" si="0"/>
        <v>0</v>
      </c>
      <c r="Q62" s="42">
        <f t="shared" si="1"/>
        <v>0</v>
      </c>
      <c r="R62" s="42">
        <f t="shared" si="4"/>
        <v>0</v>
      </c>
      <c r="S62" s="43">
        <f t="shared" si="5"/>
        <v>0</v>
      </c>
    </row>
    <row r="63" spans="1:19" ht="25.5" x14ac:dyDescent="0.2">
      <c r="A63" s="34">
        <v>50</v>
      </c>
      <c r="B63" s="34" t="s">
        <v>141</v>
      </c>
      <c r="C63" s="35" t="s">
        <v>142</v>
      </c>
      <c r="D63" s="35" t="s">
        <v>143</v>
      </c>
      <c r="E63" s="35" t="s">
        <v>22</v>
      </c>
      <c r="F63" s="35" t="s">
        <v>22</v>
      </c>
      <c r="G63" s="36">
        <v>30</v>
      </c>
      <c r="H63" s="37">
        <v>11</v>
      </c>
      <c r="I63" s="44"/>
      <c r="J63" s="45"/>
      <c r="K63" s="45"/>
      <c r="L63" s="45"/>
      <c r="M63" s="40"/>
      <c r="N63" s="41"/>
      <c r="O63" s="14"/>
      <c r="P63" s="42">
        <f t="shared" si="0"/>
        <v>0</v>
      </c>
      <c r="Q63" s="42">
        <f t="shared" si="1"/>
        <v>0</v>
      </c>
      <c r="R63" s="42">
        <f t="shared" si="4"/>
        <v>0</v>
      </c>
      <c r="S63" s="43">
        <f t="shared" si="5"/>
        <v>0</v>
      </c>
    </row>
    <row r="64" spans="1:19" ht="12.75" x14ac:dyDescent="0.2">
      <c r="A64" s="34">
        <v>51</v>
      </c>
      <c r="B64" s="34" t="s">
        <v>144</v>
      </c>
      <c r="C64" s="35" t="s">
        <v>145</v>
      </c>
      <c r="D64" s="35" t="s">
        <v>146</v>
      </c>
      <c r="E64" s="35" t="s">
        <v>147</v>
      </c>
      <c r="F64" s="35" t="s">
        <v>17</v>
      </c>
      <c r="G64" s="36">
        <v>120</v>
      </c>
      <c r="H64" s="37">
        <v>5</v>
      </c>
      <c r="I64" s="44"/>
      <c r="J64" s="45"/>
      <c r="K64" s="45"/>
      <c r="L64" s="45"/>
      <c r="M64" s="40"/>
      <c r="N64" s="41"/>
      <c r="O64" s="14"/>
      <c r="P64" s="42">
        <f t="shared" si="0"/>
        <v>0</v>
      </c>
      <c r="Q64" s="42">
        <f t="shared" si="1"/>
        <v>0</v>
      </c>
      <c r="R64" s="42">
        <f t="shared" si="4"/>
        <v>0</v>
      </c>
      <c r="S64" s="43">
        <f t="shared" si="5"/>
        <v>0</v>
      </c>
    </row>
    <row r="65" spans="1:19" ht="12.75" x14ac:dyDescent="0.2">
      <c r="A65" s="34">
        <v>52</v>
      </c>
      <c r="B65" s="34" t="s">
        <v>87</v>
      </c>
      <c r="C65" s="35" t="s">
        <v>148</v>
      </c>
      <c r="D65" s="35" t="s">
        <v>83</v>
      </c>
      <c r="E65" s="35" t="s">
        <v>29</v>
      </c>
      <c r="F65" s="35" t="s">
        <v>30</v>
      </c>
      <c r="G65" s="36">
        <v>10</v>
      </c>
      <c r="H65" s="37">
        <v>1</v>
      </c>
      <c r="I65" s="44"/>
      <c r="J65" s="45"/>
      <c r="K65" s="60"/>
      <c r="L65" s="35"/>
      <c r="M65" s="40"/>
      <c r="N65" s="41"/>
      <c r="O65" s="14"/>
      <c r="P65" s="42">
        <f t="shared" si="0"/>
        <v>0</v>
      </c>
      <c r="Q65" s="42">
        <f t="shared" si="1"/>
        <v>0</v>
      </c>
      <c r="R65" s="42">
        <f t="shared" si="4"/>
        <v>0</v>
      </c>
      <c r="S65" s="43">
        <f t="shared" si="5"/>
        <v>0</v>
      </c>
    </row>
    <row r="66" spans="1:19" ht="12.75" x14ac:dyDescent="0.2">
      <c r="A66" s="34">
        <v>53</v>
      </c>
      <c r="B66" s="34" t="s">
        <v>550</v>
      </c>
      <c r="C66" s="35" t="s">
        <v>551</v>
      </c>
      <c r="D66" s="35" t="s">
        <v>552</v>
      </c>
      <c r="E66" s="35" t="s">
        <v>78</v>
      </c>
      <c r="F66" s="35" t="s">
        <v>86</v>
      </c>
      <c r="G66" s="36">
        <v>1</v>
      </c>
      <c r="H66" s="37">
        <v>5</v>
      </c>
      <c r="I66" s="44"/>
      <c r="J66" s="45"/>
      <c r="K66" s="60"/>
      <c r="L66" s="35"/>
      <c r="M66" s="40"/>
      <c r="N66" s="41"/>
      <c r="O66" s="14"/>
      <c r="P66" s="42"/>
      <c r="Q66" s="42"/>
      <c r="R66" s="42"/>
      <c r="S66" s="43"/>
    </row>
    <row r="67" spans="1:19" ht="12.75" x14ac:dyDescent="0.2">
      <c r="A67" s="34">
        <v>54</v>
      </c>
      <c r="B67" s="34" t="s">
        <v>519</v>
      </c>
      <c r="C67" s="35" t="s">
        <v>149</v>
      </c>
      <c r="D67" s="35" t="s">
        <v>150</v>
      </c>
      <c r="E67" s="35" t="s">
        <v>115</v>
      </c>
      <c r="F67" s="35" t="s">
        <v>147</v>
      </c>
      <c r="G67" s="36">
        <v>1</v>
      </c>
      <c r="H67" s="37">
        <v>5</v>
      </c>
      <c r="I67" s="44"/>
      <c r="J67" s="45"/>
      <c r="K67" s="45"/>
      <c r="L67" s="48"/>
      <c r="M67" s="40"/>
      <c r="N67" s="41"/>
      <c r="O67" s="14"/>
      <c r="P67" s="42">
        <f t="shared" si="0"/>
        <v>0</v>
      </c>
      <c r="Q67" s="42">
        <f t="shared" si="1"/>
        <v>0</v>
      </c>
      <c r="R67" s="42">
        <f t="shared" si="4"/>
        <v>0</v>
      </c>
      <c r="S67" s="43">
        <f t="shared" si="5"/>
        <v>0</v>
      </c>
    </row>
    <row r="68" spans="1:19" ht="12.75" x14ac:dyDescent="0.2">
      <c r="A68" s="34">
        <v>55</v>
      </c>
      <c r="B68" s="34" t="s">
        <v>151</v>
      </c>
      <c r="C68" s="35" t="s">
        <v>152</v>
      </c>
      <c r="D68" s="35" t="s">
        <v>153</v>
      </c>
      <c r="E68" s="35" t="s">
        <v>154</v>
      </c>
      <c r="F68" s="35" t="s">
        <v>27</v>
      </c>
      <c r="G68" s="36">
        <v>1</v>
      </c>
      <c r="H68" s="37">
        <v>55</v>
      </c>
      <c r="I68" s="44"/>
      <c r="J68" s="45"/>
      <c r="K68" s="45"/>
      <c r="L68" s="45"/>
      <c r="M68" s="40"/>
      <c r="N68" s="41"/>
      <c r="O68" s="14"/>
      <c r="P68" s="42">
        <f t="shared" si="0"/>
        <v>0</v>
      </c>
      <c r="Q68" s="42">
        <f t="shared" si="1"/>
        <v>0</v>
      </c>
      <c r="R68" s="42">
        <f t="shared" si="4"/>
        <v>0</v>
      </c>
      <c r="S68" s="43">
        <f t="shared" si="5"/>
        <v>0</v>
      </c>
    </row>
    <row r="69" spans="1:19" ht="25.5" x14ac:dyDescent="0.2">
      <c r="A69" s="34">
        <v>56</v>
      </c>
      <c r="B69" s="34" t="s">
        <v>155</v>
      </c>
      <c r="C69" s="35" t="s">
        <v>156</v>
      </c>
      <c r="D69" s="35" t="s">
        <v>157</v>
      </c>
      <c r="E69" s="35" t="s">
        <v>78</v>
      </c>
      <c r="F69" s="35" t="s">
        <v>41</v>
      </c>
      <c r="G69" s="36">
        <v>50</v>
      </c>
      <c r="H69" s="37">
        <v>35</v>
      </c>
      <c r="I69" s="44"/>
      <c r="J69" s="45"/>
      <c r="K69" s="45"/>
      <c r="L69" s="44"/>
      <c r="M69" s="40"/>
      <c r="N69" s="41"/>
      <c r="O69" s="14"/>
      <c r="P69" s="42">
        <f t="shared" si="0"/>
        <v>0</v>
      </c>
      <c r="Q69" s="42">
        <f t="shared" si="1"/>
        <v>0</v>
      </c>
      <c r="R69" s="42">
        <f t="shared" si="4"/>
        <v>0</v>
      </c>
      <c r="S69" s="43">
        <f t="shared" si="5"/>
        <v>0</v>
      </c>
    </row>
    <row r="70" spans="1:19" ht="25.5" x14ac:dyDescent="0.2">
      <c r="A70" s="34">
        <v>57</v>
      </c>
      <c r="B70" s="34" t="s">
        <v>158</v>
      </c>
      <c r="C70" s="35" t="s">
        <v>159</v>
      </c>
      <c r="D70" s="35" t="s">
        <v>160</v>
      </c>
      <c r="E70" s="35" t="s">
        <v>161</v>
      </c>
      <c r="F70" s="35" t="s">
        <v>30</v>
      </c>
      <c r="G70" s="36">
        <v>25</v>
      </c>
      <c r="H70" s="37">
        <v>11</v>
      </c>
      <c r="I70" s="44"/>
      <c r="J70" s="54"/>
      <c r="K70" s="45"/>
      <c r="L70" s="18"/>
      <c r="M70" s="40"/>
      <c r="N70" s="41"/>
      <c r="O70" s="14"/>
      <c r="P70" s="42">
        <f t="shared" si="0"/>
        <v>0</v>
      </c>
      <c r="Q70" s="42">
        <f t="shared" si="1"/>
        <v>0</v>
      </c>
      <c r="R70" s="42">
        <f t="shared" si="4"/>
        <v>0</v>
      </c>
      <c r="S70" s="43">
        <f t="shared" si="5"/>
        <v>0</v>
      </c>
    </row>
    <row r="71" spans="1:19" ht="12.75" x14ac:dyDescent="0.2">
      <c r="A71" s="34">
        <v>58</v>
      </c>
      <c r="B71" s="34" t="s">
        <v>162</v>
      </c>
      <c r="C71" s="35" t="s">
        <v>595</v>
      </c>
      <c r="D71" s="35" t="s">
        <v>163</v>
      </c>
      <c r="E71" s="35" t="s">
        <v>164</v>
      </c>
      <c r="F71" s="35" t="s">
        <v>86</v>
      </c>
      <c r="G71" s="36">
        <v>5</v>
      </c>
      <c r="H71" s="37">
        <v>2</v>
      </c>
      <c r="I71" s="44"/>
      <c r="J71" s="44"/>
      <c r="K71" s="60"/>
      <c r="L71" s="44"/>
      <c r="M71" s="40"/>
      <c r="N71" s="41"/>
      <c r="O71" s="14"/>
      <c r="P71" s="42">
        <f t="shared" si="0"/>
        <v>0</v>
      </c>
      <c r="Q71" s="42">
        <f t="shared" si="1"/>
        <v>0</v>
      </c>
      <c r="R71" s="42">
        <f t="shared" si="4"/>
        <v>0</v>
      </c>
      <c r="S71" s="43">
        <f t="shared" si="5"/>
        <v>0</v>
      </c>
    </row>
    <row r="72" spans="1:19" ht="12.75" x14ac:dyDescent="0.2">
      <c r="A72" s="34">
        <v>59</v>
      </c>
      <c r="B72" s="34" t="s">
        <v>165</v>
      </c>
      <c r="C72" s="35" t="s">
        <v>166</v>
      </c>
      <c r="D72" s="35" t="s">
        <v>163</v>
      </c>
      <c r="E72" s="35" t="s">
        <v>164</v>
      </c>
      <c r="F72" s="35" t="s">
        <v>86</v>
      </c>
      <c r="G72" s="36">
        <v>5</v>
      </c>
      <c r="H72" s="37">
        <v>3</v>
      </c>
      <c r="I72" s="44"/>
      <c r="J72" s="44"/>
      <c r="K72" s="60"/>
      <c r="L72" s="45"/>
      <c r="M72" s="40"/>
      <c r="N72" s="41"/>
      <c r="O72" s="14"/>
      <c r="P72" s="42">
        <f t="shared" si="0"/>
        <v>0</v>
      </c>
      <c r="Q72" s="42">
        <f t="shared" si="1"/>
        <v>0</v>
      </c>
      <c r="R72" s="42">
        <f t="shared" si="4"/>
        <v>0</v>
      </c>
      <c r="S72" s="43">
        <f t="shared" si="5"/>
        <v>0</v>
      </c>
    </row>
    <row r="73" spans="1:19" ht="12.75" x14ac:dyDescent="0.2">
      <c r="A73" s="34">
        <v>60</v>
      </c>
      <c r="B73" s="34" t="s">
        <v>113</v>
      </c>
      <c r="C73" s="35" t="s">
        <v>596</v>
      </c>
      <c r="D73" s="35" t="s">
        <v>163</v>
      </c>
      <c r="E73" s="35" t="s">
        <v>164</v>
      </c>
      <c r="F73" s="35" t="s">
        <v>86</v>
      </c>
      <c r="G73" s="36">
        <v>5</v>
      </c>
      <c r="H73" s="37">
        <v>5</v>
      </c>
      <c r="I73" s="64"/>
      <c r="J73" s="46"/>
      <c r="K73" s="60"/>
      <c r="L73" s="45"/>
      <c r="M73" s="40"/>
      <c r="N73" s="41"/>
      <c r="O73" s="14"/>
      <c r="P73" s="42">
        <f t="shared" si="0"/>
        <v>0</v>
      </c>
      <c r="Q73" s="42">
        <f t="shared" si="1"/>
        <v>0</v>
      </c>
      <c r="R73" s="42">
        <f t="shared" si="4"/>
        <v>0</v>
      </c>
      <c r="S73" s="43">
        <f t="shared" si="5"/>
        <v>0</v>
      </c>
    </row>
    <row r="74" spans="1:19" ht="12.75" x14ac:dyDescent="0.2">
      <c r="A74" s="34">
        <v>61</v>
      </c>
      <c r="B74" s="34" t="s">
        <v>520</v>
      </c>
      <c r="C74" s="35" t="s">
        <v>597</v>
      </c>
      <c r="D74" s="35" t="s">
        <v>163</v>
      </c>
      <c r="E74" s="35" t="s">
        <v>164</v>
      </c>
      <c r="F74" s="35" t="s">
        <v>86</v>
      </c>
      <c r="G74" s="36">
        <v>5</v>
      </c>
      <c r="H74" s="37">
        <v>3</v>
      </c>
      <c r="I74" s="48"/>
      <c r="J74" s="44"/>
      <c r="K74" s="60"/>
      <c r="L74" s="45"/>
      <c r="M74" s="40"/>
      <c r="N74" s="41"/>
      <c r="O74" s="14"/>
      <c r="P74" s="42">
        <f t="shared" si="0"/>
        <v>0</v>
      </c>
      <c r="Q74" s="42">
        <f t="shared" si="1"/>
        <v>0</v>
      </c>
      <c r="R74" s="42">
        <f t="shared" si="4"/>
        <v>0</v>
      </c>
      <c r="S74" s="43">
        <f t="shared" si="5"/>
        <v>0</v>
      </c>
    </row>
    <row r="75" spans="1:19" ht="12.75" x14ac:dyDescent="0.2">
      <c r="A75" s="34">
        <v>62</v>
      </c>
      <c r="B75" s="34" t="s">
        <v>169</v>
      </c>
      <c r="C75" s="35" t="s">
        <v>170</v>
      </c>
      <c r="D75" s="35" t="s">
        <v>171</v>
      </c>
      <c r="E75" s="35" t="s">
        <v>78</v>
      </c>
      <c r="F75" s="35" t="s">
        <v>41</v>
      </c>
      <c r="G75" s="36">
        <v>15</v>
      </c>
      <c r="H75" s="37">
        <v>60</v>
      </c>
      <c r="I75" s="44"/>
      <c r="J75" s="44"/>
      <c r="K75" s="65"/>
      <c r="L75" s="45"/>
      <c r="M75" s="40"/>
      <c r="N75" s="41"/>
      <c r="O75" s="14"/>
      <c r="P75" s="42">
        <f t="shared" si="0"/>
        <v>0</v>
      </c>
      <c r="Q75" s="42">
        <f t="shared" si="1"/>
        <v>0</v>
      </c>
      <c r="R75" s="42">
        <f t="shared" si="4"/>
        <v>0</v>
      </c>
      <c r="S75" s="43">
        <f t="shared" si="5"/>
        <v>0</v>
      </c>
    </row>
    <row r="76" spans="1:19" ht="12.75" x14ac:dyDescent="0.2">
      <c r="A76" s="34">
        <v>63</v>
      </c>
      <c r="B76" s="34" t="s">
        <v>172</v>
      </c>
      <c r="C76" s="35" t="s">
        <v>173</v>
      </c>
      <c r="D76" s="35" t="s">
        <v>111</v>
      </c>
      <c r="E76" s="35" t="s">
        <v>40</v>
      </c>
      <c r="F76" s="35" t="s">
        <v>41</v>
      </c>
      <c r="G76" s="36">
        <v>15</v>
      </c>
      <c r="H76" s="37">
        <v>10</v>
      </c>
      <c r="I76" s="44"/>
      <c r="J76" s="44"/>
      <c r="K76" s="65"/>
      <c r="L76" s="45"/>
      <c r="M76" s="40"/>
      <c r="N76" s="41"/>
      <c r="O76" s="14"/>
      <c r="P76" s="42">
        <f t="shared" si="0"/>
        <v>0</v>
      </c>
      <c r="Q76" s="42">
        <f t="shared" si="1"/>
        <v>0</v>
      </c>
      <c r="R76" s="42">
        <f t="shared" si="4"/>
        <v>0</v>
      </c>
      <c r="S76" s="43">
        <f t="shared" si="5"/>
        <v>0</v>
      </c>
    </row>
    <row r="77" spans="1:19" ht="12.75" x14ac:dyDescent="0.2">
      <c r="A77" s="34">
        <v>64</v>
      </c>
      <c r="B77" s="34" t="s">
        <v>174</v>
      </c>
      <c r="C77" s="35" t="s">
        <v>175</v>
      </c>
      <c r="D77" s="35" t="s">
        <v>176</v>
      </c>
      <c r="E77" s="35" t="s">
        <v>64</v>
      </c>
      <c r="F77" s="35" t="s">
        <v>22</v>
      </c>
      <c r="G77" s="36">
        <v>30</v>
      </c>
      <c r="H77" s="37">
        <v>10</v>
      </c>
      <c r="I77" s="44"/>
      <c r="J77" s="48"/>
      <c r="K77" s="65"/>
      <c r="L77" s="45"/>
      <c r="M77" s="40"/>
      <c r="N77" s="41"/>
      <c r="O77" s="14"/>
      <c r="P77" s="42">
        <f t="shared" si="0"/>
        <v>0</v>
      </c>
      <c r="Q77" s="42">
        <f t="shared" si="1"/>
        <v>0</v>
      </c>
      <c r="R77" s="42">
        <f t="shared" si="4"/>
        <v>0</v>
      </c>
      <c r="S77" s="43">
        <f t="shared" si="5"/>
        <v>0</v>
      </c>
    </row>
    <row r="78" spans="1:19" ht="12.75" x14ac:dyDescent="0.2">
      <c r="A78" s="34">
        <v>65</v>
      </c>
      <c r="B78" s="34" t="s">
        <v>553</v>
      </c>
      <c r="C78" s="35" t="s">
        <v>554</v>
      </c>
      <c r="D78" s="35" t="s">
        <v>555</v>
      </c>
      <c r="E78" s="35" t="s">
        <v>30</v>
      </c>
      <c r="F78" s="35" t="s">
        <v>30</v>
      </c>
      <c r="G78" s="36">
        <v>5</v>
      </c>
      <c r="H78" s="37">
        <v>5</v>
      </c>
      <c r="I78" s="44"/>
      <c r="J78" s="48"/>
      <c r="K78" s="65"/>
      <c r="L78" s="35"/>
      <c r="M78" s="40"/>
      <c r="N78" s="41"/>
      <c r="O78" s="14"/>
      <c r="P78" s="42"/>
      <c r="Q78" s="42"/>
      <c r="R78" s="42"/>
      <c r="S78" s="43"/>
    </row>
    <row r="79" spans="1:19" ht="12.75" x14ac:dyDescent="0.2">
      <c r="A79" s="34">
        <v>66</v>
      </c>
      <c r="B79" s="34" t="s">
        <v>177</v>
      </c>
      <c r="C79" s="35" t="s">
        <v>178</v>
      </c>
      <c r="D79" s="35" t="s">
        <v>179</v>
      </c>
      <c r="E79" s="35" t="s">
        <v>29</v>
      </c>
      <c r="F79" s="35" t="s">
        <v>30</v>
      </c>
      <c r="G79" s="36">
        <v>5</v>
      </c>
      <c r="H79" s="37">
        <v>42</v>
      </c>
      <c r="I79" s="44"/>
      <c r="J79" s="45"/>
      <c r="K79" s="45"/>
      <c r="L79" s="45"/>
      <c r="M79" s="40"/>
      <c r="N79" s="41"/>
      <c r="O79" s="14"/>
      <c r="P79" s="42">
        <f t="shared" si="0"/>
        <v>0</v>
      </c>
      <c r="Q79" s="42">
        <f t="shared" si="1"/>
        <v>0</v>
      </c>
      <c r="R79" s="42">
        <f t="shared" si="4"/>
        <v>0</v>
      </c>
      <c r="S79" s="43">
        <f t="shared" si="5"/>
        <v>0</v>
      </c>
    </row>
    <row r="80" spans="1:19" ht="12.75" x14ac:dyDescent="0.2">
      <c r="A80" s="34">
        <v>67</v>
      </c>
      <c r="B80" s="34" t="s">
        <v>180</v>
      </c>
      <c r="C80" s="35" t="s">
        <v>181</v>
      </c>
      <c r="D80" s="35" t="s">
        <v>182</v>
      </c>
      <c r="E80" s="35" t="s">
        <v>78</v>
      </c>
      <c r="F80" s="35" t="s">
        <v>41</v>
      </c>
      <c r="G80" s="36">
        <v>50</v>
      </c>
      <c r="H80" s="37">
        <v>5</v>
      </c>
      <c r="I80" s="45"/>
      <c r="J80" s="44"/>
      <c r="K80" s="45"/>
      <c r="L80" s="45"/>
      <c r="M80" s="40"/>
      <c r="N80" s="41"/>
      <c r="O80" s="14"/>
      <c r="P80" s="42">
        <f t="shared" si="0"/>
        <v>0</v>
      </c>
      <c r="Q80" s="42">
        <f t="shared" si="1"/>
        <v>0</v>
      </c>
      <c r="R80" s="42">
        <f t="shared" si="4"/>
        <v>0</v>
      </c>
      <c r="S80" s="43">
        <f t="shared" si="5"/>
        <v>0</v>
      </c>
    </row>
    <row r="81" spans="1:19" ht="12.75" x14ac:dyDescent="0.2">
      <c r="A81" s="34">
        <v>68</v>
      </c>
      <c r="B81" s="34" t="s">
        <v>183</v>
      </c>
      <c r="C81" s="35" t="s">
        <v>184</v>
      </c>
      <c r="D81" s="35" t="s">
        <v>185</v>
      </c>
      <c r="E81" s="35" t="s">
        <v>40</v>
      </c>
      <c r="F81" s="35" t="s">
        <v>41</v>
      </c>
      <c r="G81" s="36">
        <v>50</v>
      </c>
      <c r="H81" s="37">
        <v>5</v>
      </c>
      <c r="J81" s="38"/>
      <c r="K81" s="54"/>
      <c r="L81" s="54"/>
      <c r="M81" s="40"/>
      <c r="N81" s="41"/>
      <c r="O81" s="13"/>
      <c r="P81" s="42">
        <f t="shared" si="0"/>
        <v>0</v>
      </c>
      <c r="Q81" s="42">
        <f t="shared" si="1"/>
        <v>0</v>
      </c>
      <c r="R81" s="42">
        <f t="shared" si="4"/>
        <v>0</v>
      </c>
      <c r="S81" s="43">
        <f t="shared" si="5"/>
        <v>0</v>
      </c>
    </row>
    <row r="82" spans="1:19" ht="12.75" x14ac:dyDescent="0.2">
      <c r="A82" s="34">
        <v>69</v>
      </c>
      <c r="B82" s="34" t="s">
        <v>186</v>
      </c>
      <c r="C82" s="35" t="s">
        <v>187</v>
      </c>
      <c r="D82" s="35" t="s">
        <v>188</v>
      </c>
      <c r="E82" s="35" t="s">
        <v>78</v>
      </c>
      <c r="F82" s="35" t="s">
        <v>78</v>
      </c>
      <c r="G82" s="36">
        <v>1</v>
      </c>
      <c r="H82" s="37">
        <v>10</v>
      </c>
      <c r="I82" s="44"/>
      <c r="J82" s="54"/>
      <c r="K82" s="44"/>
      <c r="L82" s="44"/>
      <c r="M82" s="40"/>
      <c r="N82" s="41"/>
      <c r="O82" s="14"/>
      <c r="P82" s="42">
        <f t="shared" si="0"/>
        <v>0</v>
      </c>
      <c r="Q82" s="42">
        <f t="shared" si="1"/>
        <v>0</v>
      </c>
      <c r="R82" s="42">
        <f t="shared" si="4"/>
        <v>0</v>
      </c>
      <c r="S82" s="43">
        <f t="shared" si="5"/>
        <v>0</v>
      </c>
    </row>
    <row r="83" spans="1:19" ht="25.5" x14ac:dyDescent="0.2">
      <c r="A83" s="34">
        <v>70</v>
      </c>
      <c r="B83" s="34" t="s">
        <v>521</v>
      </c>
      <c r="C83" s="18" t="s">
        <v>471</v>
      </c>
      <c r="D83" s="35" t="s">
        <v>472</v>
      </c>
      <c r="E83" s="35" t="s">
        <v>139</v>
      </c>
      <c r="F83" s="35" t="s">
        <v>29</v>
      </c>
      <c r="G83" s="36"/>
      <c r="H83" s="37">
        <v>430</v>
      </c>
      <c r="I83" s="46"/>
      <c r="J83" s="45"/>
      <c r="K83" s="45"/>
      <c r="L83" s="18"/>
      <c r="M83" s="40"/>
      <c r="N83" s="41"/>
      <c r="O83" s="15"/>
      <c r="P83" s="42">
        <f t="shared" si="0"/>
        <v>0</v>
      </c>
      <c r="Q83" s="42">
        <f t="shared" si="1"/>
        <v>0</v>
      </c>
      <c r="R83" s="42">
        <f t="shared" si="4"/>
        <v>0</v>
      </c>
      <c r="S83" s="43">
        <f t="shared" si="5"/>
        <v>0</v>
      </c>
    </row>
    <row r="84" spans="1:19" ht="12.75" x14ac:dyDescent="0.2">
      <c r="A84" s="34">
        <v>71</v>
      </c>
      <c r="B84" s="34" t="s">
        <v>189</v>
      </c>
      <c r="C84" s="35" t="s">
        <v>190</v>
      </c>
      <c r="D84" s="35" t="s">
        <v>191</v>
      </c>
      <c r="E84" s="35" t="s">
        <v>29</v>
      </c>
      <c r="F84" s="35" t="s">
        <v>27</v>
      </c>
      <c r="G84" s="36">
        <v>10</v>
      </c>
      <c r="H84" s="37">
        <v>5</v>
      </c>
      <c r="I84" s="44"/>
      <c r="J84" s="45"/>
      <c r="K84" s="45"/>
      <c r="L84" s="18"/>
      <c r="M84" s="40"/>
      <c r="N84" s="41"/>
      <c r="O84" s="14"/>
      <c r="P84" s="42">
        <f t="shared" si="0"/>
        <v>0</v>
      </c>
      <c r="Q84" s="42">
        <f t="shared" si="1"/>
        <v>0</v>
      </c>
      <c r="R84" s="42">
        <f t="shared" si="4"/>
        <v>0</v>
      </c>
      <c r="S84" s="43">
        <f t="shared" si="5"/>
        <v>0</v>
      </c>
    </row>
    <row r="85" spans="1:19" ht="12.75" x14ac:dyDescent="0.2">
      <c r="A85" s="34">
        <v>72</v>
      </c>
      <c r="B85" s="34" t="s">
        <v>522</v>
      </c>
      <c r="C85" s="35" t="s">
        <v>598</v>
      </c>
      <c r="D85" s="35" t="s">
        <v>193</v>
      </c>
      <c r="E85" s="35" t="s">
        <v>194</v>
      </c>
      <c r="F85" s="35" t="s">
        <v>30</v>
      </c>
      <c r="G85" s="36">
        <v>10</v>
      </c>
      <c r="H85" s="37">
        <v>2</v>
      </c>
      <c r="I85" s="44"/>
      <c r="J85" s="38"/>
      <c r="K85" s="45"/>
      <c r="L85" s="45"/>
      <c r="M85" s="40"/>
      <c r="N85" s="41"/>
      <c r="O85" s="14"/>
      <c r="P85" s="42">
        <f t="shared" si="0"/>
        <v>0</v>
      </c>
      <c r="Q85" s="42">
        <f t="shared" si="1"/>
        <v>0</v>
      </c>
      <c r="R85" s="42">
        <f t="shared" si="4"/>
        <v>0</v>
      </c>
      <c r="S85" s="43">
        <f t="shared" si="5"/>
        <v>0</v>
      </c>
    </row>
    <row r="86" spans="1:19" ht="12.75" x14ac:dyDescent="0.2">
      <c r="A86" s="34">
        <v>73</v>
      </c>
      <c r="B86" s="34" t="s">
        <v>196</v>
      </c>
      <c r="C86" s="35" t="s">
        <v>197</v>
      </c>
      <c r="D86" s="35" t="s">
        <v>198</v>
      </c>
      <c r="E86" s="35" t="s">
        <v>29</v>
      </c>
      <c r="F86" s="35" t="s">
        <v>30</v>
      </c>
      <c r="G86" s="36">
        <v>5</v>
      </c>
      <c r="H86" s="37">
        <v>2</v>
      </c>
      <c r="I86" s="45"/>
      <c r="J86" s="45"/>
      <c r="K86" s="45"/>
      <c r="L86" s="45"/>
      <c r="M86" s="40"/>
      <c r="N86" s="41"/>
      <c r="O86" s="14"/>
      <c r="P86" s="42">
        <f t="shared" ref="P86:P156" si="6">M86*(100-N86)/100</f>
        <v>0</v>
      </c>
      <c r="Q86" s="42">
        <f t="shared" ref="Q86:Q156" si="7">M86*(100-N86)/100*(100+O86)/100</f>
        <v>0</v>
      </c>
      <c r="R86" s="42">
        <f t="shared" ref="R86:R123" si="8">P86*H86</f>
        <v>0</v>
      </c>
      <c r="S86" s="43">
        <f t="shared" ref="S86:S123" si="9">Q86*H86</f>
        <v>0</v>
      </c>
    </row>
    <row r="87" spans="1:19" ht="25.5" x14ac:dyDescent="0.2">
      <c r="A87" s="34">
        <v>74</v>
      </c>
      <c r="B87" s="34" t="s">
        <v>313</v>
      </c>
      <c r="C87" s="35" t="s">
        <v>599</v>
      </c>
      <c r="D87" s="35" t="s">
        <v>199</v>
      </c>
      <c r="E87" s="35" t="s">
        <v>29</v>
      </c>
      <c r="F87" s="35" t="s">
        <v>17</v>
      </c>
      <c r="G87" s="36">
        <v>100</v>
      </c>
      <c r="H87" s="37">
        <v>3800</v>
      </c>
      <c r="I87" s="48"/>
      <c r="J87" s="45"/>
      <c r="K87" s="45"/>
      <c r="L87" s="45"/>
      <c r="M87" s="40"/>
      <c r="N87" s="41"/>
      <c r="O87" s="14"/>
      <c r="P87" s="42">
        <f t="shared" si="6"/>
        <v>0</v>
      </c>
      <c r="Q87" s="42">
        <f t="shared" si="7"/>
        <v>0</v>
      </c>
      <c r="R87" s="42">
        <f t="shared" si="8"/>
        <v>0</v>
      </c>
      <c r="S87" s="43">
        <f t="shared" si="9"/>
        <v>0</v>
      </c>
    </row>
    <row r="88" spans="1:19" ht="25.5" x14ac:dyDescent="0.2">
      <c r="A88" s="34">
        <v>75</v>
      </c>
      <c r="B88" s="34" t="s">
        <v>314</v>
      </c>
      <c r="C88" s="35" t="s">
        <v>600</v>
      </c>
      <c r="D88" s="35" t="s">
        <v>200</v>
      </c>
      <c r="E88" s="35" t="s">
        <v>29</v>
      </c>
      <c r="F88" s="35" t="s">
        <v>17</v>
      </c>
      <c r="G88" s="36">
        <v>250</v>
      </c>
      <c r="H88" s="37">
        <v>450</v>
      </c>
      <c r="I88" s="52"/>
      <c r="J88" s="54"/>
      <c r="K88" s="54"/>
      <c r="L88" s="54"/>
      <c r="M88" s="40"/>
      <c r="N88" s="41"/>
      <c r="O88" s="13"/>
      <c r="P88" s="42">
        <f t="shared" si="6"/>
        <v>0</v>
      </c>
      <c r="Q88" s="42">
        <f t="shared" si="7"/>
        <v>0</v>
      </c>
      <c r="R88" s="42">
        <f t="shared" si="8"/>
        <v>0</v>
      </c>
      <c r="S88" s="43">
        <f t="shared" si="9"/>
        <v>0</v>
      </c>
    </row>
    <row r="89" spans="1:19" ht="25.5" x14ac:dyDescent="0.2">
      <c r="A89" s="34">
        <v>76</v>
      </c>
      <c r="B89" s="34" t="s">
        <v>315</v>
      </c>
      <c r="C89" s="35" t="s">
        <v>601</v>
      </c>
      <c r="D89" s="35" t="s">
        <v>201</v>
      </c>
      <c r="E89" s="35" t="s">
        <v>29</v>
      </c>
      <c r="F89" s="35" t="s">
        <v>17</v>
      </c>
      <c r="G89" s="36">
        <v>500</v>
      </c>
      <c r="H89" s="37">
        <v>1020</v>
      </c>
      <c r="I89" s="48"/>
      <c r="J89" s="45"/>
      <c r="K89" s="45"/>
      <c r="L89" s="45"/>
      <c r="M89" s="40"/>
      <c r="N89" s="41"/>
      <c r="O89" s="14"/>
      <c r="P89" s="42">
        <f t="shared" si="6"/>
        <v>0</v>
      </c>
      <c r="Q89" s="42">
        <f t="shared" si="7"/>
        <v>0</v>
      </c>
      <c r="R89" s="42">
        <f t="shared" si="8"/>
        <v>0</v>
      </c>
      <c r="S89" s="43">
        <f t="shared" si="9"/>
        <v>0</v>
      </c>
    </row>
    <row r="90" spans="1:19" ht="25.5" x14ac:dyDescent="0.2">
      <c r="A90" s="34">
        <v>77</v>
      </c>
      <c r="B90" s="34"/>
      <c r="C90" s="35" t="s">
        <v>602</v>
      </c>
      <c r="D90" s="35" t="s">
        <v>201</v>
      </c>
      <c r="E90" s="35" t="s">
        <v>29</v>
      </c>
      <c r="F90" s="35" t="s">
        <v>17</v>
      </c>
      <c r="G90" s="36">
        <v>1000</v>
      </c>
      <c r="H90" s="37">
        <v>244</v>
      </c>
      <c r="I90" s="48"/>
      <c r="J90" s="45"/>
      <c r="K90" s="45"/>
      <c r="L90" s="45"/>
      <c r="M90" s="40"/>
      <c r="N90" s="41"/>
      <c r="O90" s="14"/>
      <c r="P90" s="42"/>
      <c r="Q90" s="42"/>
      <c r="R90" s="42"/>
      <c r="S90" s="43"/>
    </row>
    <row r="91" spans="1:19" ht="25.5" x14ac:dyDescent="0.2">
      <c r="A91" s="34">
        <v>78</v>
      </c>
      <c r="B91" s="34" t="s">
        <v>316</v>
      </c>
      <c r="C91" s="35" t="s">
        <v>603</v>
      </c>
      <c r="D91" s="35" t="s">
        <v>202</v>
      </c>
      <c r="E91" s="35" t="s">
        <v>29</v>
      </c>
      <c r="F91" s="35" t="s">
        <v>30</v>
      </c>
      <c r="G91" s="36">
        <v>10</v>
      </c>
      <c r="H91" s="37">
        <v>1050</v>
      </c>
      <c r="I91" s="48"/>
      <c r="J91" s="45"/>
      <c r="K91" s="45"/>
      <c r="L91" s="48"/>
      <c r="M91" s="40"/>
      <c r="N91" s="41"/>
      <c r="O91" s="14"/>
      <c r="P91" s="42">
        <f t="shared" si="6"/>
        <v>0</v>
      </c>
      <c r="Q91" s="42">
        <f t="shared" si="7"/>
        <v>0</v>
      </c>
      <c r="R91" s="42">
        <f t="shared" si="8"/>
        <v>0</v>
      </c>
      <c r="S91" s="43">
        <f t="shared" si="9"/>
        <v>0</v>
      </c>
    </row>
    <row r="92" spans="1:19" ht="25.5" x14ac:dyDescent="0.2">
      <c r="A92" s="34">
        <v>79</v>
      </c>
      <c r="B92" s="34" t="s">
        <v>317</v>
      </c>
      <c r="C92" s="35" t="s">
        <v>604</v>
      </c>
      <c r="D92" s="35" t="s">
        <v>203</v>
      </c>
      <c r="E92" s="35" t="s">
        <v>29</v>
      </c>
      <c r="F92" s="35" t="s">
        <v>30</v>
      </c>
      <c r="G92" s="36">
        <v>20</v>
      </c>
      <c r="H92" s="37">
        <v>3660</v>
      </c>
      <c r="I92" s="48"/>
      <c r="J92" s="45"/>
      <c r="K92" s="45"/>
      <c r="L92" s="48"/>
      <c r="M92" s="40"/>
      <c r="N92" s="41"/>
      <c r="O92" s="14"/>
      <c r="P92" s="42">
        <f t="shared" si="6"/>
        <v>0</v>
      </c>
      <c r="Q92" s="42">
        <f t="shared" si="7"/>
        <v>0</v>
      </c>
      <c r="R92" s="42">
        <f t="shared" si="8"/>
        <v>0</v>
      </c>
      <c r="S92" s="43">
        <f t="shared" si="9"/>
        <v>0</v>
      </c>
    </row>
    <row r="93" spans="1:19" ht="25.5" x14ac:dyDescent="0.2">
      <c r="A93" s="34">
        <v>80</v>
      </c>
      <c r="B93" s="34" t="s">
        <v>204</v>
      </c>
      <c r="C93" s="35" t="s">
        <v>205</v>
      </c>
      <c r="D93" s="35" t="s">
        <v>206</v>
      </c>
      <c r="E93" s="35" t="s">
        <v>22</v>
      </c>
      <c r="F93" s="35" t="s">
        <v>22</v>
      </c>
      <c r="G93" s="36">
        <v>30</v>
      </c>
      <c r="H93" s="37">
        <v>23</v>
      </c>
      <c r="I93" s="45"/>
      <c r="J93" s="45"/>
      <c r="K93" s="45"/>
      <c r="L93" s="45"/>
      <c r="M93" s="40"/>
      <c r="N93" s="41"/>
      <c r="O93" s="15"/>
      <c r="P93" s="42">
        <f t="shared" si="6"/>
        <v>0</v>
      </c>
      <c r="Q93" s="42">
        <f t="shared" si="7"/>
        <v>0</v>
      </c>
      <c r="R93" s="42">
        <f t="shared" si="8"/>
        <v>0</v>
      </c>
      <c r="S93" s="43">
        <f t="shared" si="9"/>
        <v>0</v>
      </c>
    </row>
    <row r="94" spans="1:19" ht="12.75" x14ac:dyDescent="0.2">
      <c r="A94" s="34">
        <v>81</v>
      </c>
      <c r="B94" s="34" t="s">
        <v>207</v>
      </c>
      <c r="C94" s="35" t="s">
        <v>208</v>
      </c>
      <c r="D94" s="35" t="s">
        <v>209</v>
      </c>
      <c r="E94" s="35" t="s">
        <v>78</v>
      </c>
      <c r="F94" s="35" t="s">
        <v>41</v>
      </c>
      <c r="G94" s="36">
        <v>15</v>
      </c>
      <c r="H94" s="37">
        <v>26</v>
      </c>
      <c r="I94" s="45"/>
      <c r="J94" s="48"/>
      <c r="K94" s="45"/>
      <c r="L94" s="45"/>
      <c r="M94" s="40"/>
      <c r="N94" s="41"/>
      <c r="O94" s="14"/>
      <c r="P94" s="42">
        <f t="shared" si="6"/>
        <v>0</v>
      </c>
      <c r="Q94" s="42">
        <f t="shared" si="7"/>
        <v>0</v>
      </c>
      <c r="R94" s="42">
        <f t="shared" si="8"/>
        <v>0</v>
      </c>
      <c r="S94" s="43">
        <f t="shared" si="9"/>
        <v>0</v>
      </c>
    </row>
    <row r="95" spans="1:19" ht="12.75" x14ac:dyDescent="0.2">
      <c r="A95" s="34">
        <v>82</v>
      </c>
      <c r="B95" s="34" t="s">
        <v>210</v>
      </c>
      <c r="C95" s="35" t="s">
        <v>211</v>
      </c>
      <c r="D95" s="35" t="s">
        <v>111</v>
      </c>
      <c r="E95" s="35" t="s">
        <v>40</v>
      </c>
      <c r="F95" s="35" t="s">
        <v>41</v>
      </c>
      <c r="G95" s="36">
        <v>15</v>
      </c>
      <c r="H95" s="37">
        <v>115</v>
      </c>
      <c r="I95" s="45"/>
      <c r="J95" s="45"/>
      <c r="K95" s="45"/>
      <c r="L95" s="45"/>
      <c r="M95" s="40"/>
      <c r="N95" s="41"/>
      <c r="O95" s="14"/>
      <c r="P95" s="42">
        <f t="shared" si="6"/>
        <v>0</v>
      </c>
      <c r="Q95" s="42">
        <f t="shared" si="7"/>
        <v>0</v>
      </c>
      <c r="R95" s="42">
        <f t="shared" si="8"/>
        <v>0</v>
      </c>
      <c r="S95" s="43">
        <f t="shared" si="9"/>
        <v>0</v>
      </c>
    </row>
    <row r="96" spans="1:19" ht="25.5" x14ac:dyDescent="0.2">
      <c r="A96" s="34">
        <v>83</v>
      </c>
      <c r="B96" s="34" t="s">
        <v>261</v>
      </c>
      <c r="C96" s="35" t="s">
        <v>605</v>
      </c>
      <c r="D96" s="35" t="s">
        <v>69</v>
      </c>
      <c r="E96" s="35" t="s">
        <v>213</v>
      </c>
      <c r="F96" s="35" t="s">
        <v>30</v>
      </c>
      <c r="G96" s="36">
        <v>10</v>
      </c>
      <c r="H96" s="37">
        <v>2</v>
      </c>
      <c r="I96" s="52"/>
      <c r="J96" s="54"/>
      <c r="K96" s="54"/>
      <c r="L96" s="18"/>
      <c r="M96" s="40"/>
      <c r="N96" s="41"/>
      <c r="O96" s="13"/>
      <c r="P96" s="42">
        <f t="shared" si="6"/>
        <v>0</v>
      </c>
      <c r="Q96" s="42">
        <f t="shared" si="7"/>
        <v>0</v>
      </c>
      <c r="R96" s="42">
        <f t="shared" si="8"/>
        <v>0</v>
      </c>
      <c r="S96" s="43">
        <f t="shared" si="9"/>
        <v>0</v>
      </c>
    </row>
    <row r="97" spans="1:19" ht="25.5" x14ac:dyDescent="0.2">
      <c r="A97" s="34">
        <v>84</v>
      </c>
      <c r="B97" s="34" t="s">
        <v>214</v>
      </c>
      <c r="C97" s="35" t="s">
        <v>215</v>
      </c>
      <c r="D97" s="35" t="s">
        <v>216</v>
      </c>
      <c r="E97" s="35" t="s">
        <v>217</v>
      </c>
      <c r="F97" s="35" t="s">
        <v>218</v>
      </c>
      <c r="G97" s="36">
        <v>1</v>
      </c>
      <c r="H97" s="37">
        <v>7</v>
      </c>
      <c r="I97" s="45"/>
      <c r="J97" s="45"/>
      <c r="K97" s="45"/>
      <c r="L97" s="48"/>
      <c r="M97" s="40"/>
      <c r="N97" s="41"/>
      <c r="O97" s="14"/>
      <c r="P97" s="42">
        <f t="shared" si="6"/>
        <v>0</v>
      </c>
      <c r="Q97" s="42">
        <f t="shared" si="7"/>
        <v>0</v>
      </c>
      <c r="R97" s="42">
        <f t="shared" si="8"/>
        <v>0</v>
      </c>
      <c r="S97" s="43">
        <f t="shared" si="9"/>
        <v>0</v>
      </c>
    </row>
    <row r="98" spans="1:19" ht="12.75" x14ac:dyDescent="0.2">
      <c r="A98" s="34">
        <v>85</v>
      </c>
      <c r="B98" s="34" t="s">
        <v>219</v>
      </c>
      <c r="C98" s="35" t="s">
        <v>220</v>
      </c>
      <c r="D98" s="35" t="s">
        <v>221</v>
      </c>
      <c r="E98" s="35" t="s">
        <v>222</v>
      </c>
      <c r="F98" s="35" t="s">
        <v>17</v>
      </c>
      <c r="G98" s="36">
        <v>500</v>
      </c>
      <c r="H98" s="37">
        <v>60</v>
      </c>
      <c r="I98" s="45"/>
      <c r="J98" s="45"/>
      <c r="K98" s="45"/>
      <c r="L98" s="45"/>
      <c r="M98" s="40"/>
      <c r="N98" s="41"/>
      <c r="O98" s="14"/>
      <c r="P98" s="42">
        <f t="shared" si="6"/>
        <v>0</v>
      </c>
      <c r="Q98" s="42">
        <f t="shared" si="7"/>
        <v>0</v>
      </c>
      <c r="R98" s="42">
        <f t="shared" si="8"/>
        <v>0</v>
      </c>
      <c r="S98" s="43">
        <f t="shared" si="9"/>
        <v>0</v>
      </c>
    </row>
    <row r="99" spans="1:19" ht="12.75" x14ac:dyDescent="0.2">
      <c r="A99" s="34">
        <v>86</v>
      </c>
      <c r="B99" s="34" t="s">
        <v>223</v>
      </c>
      <c r="C99" s="35" t="s">
        <v>224</v>
      </c>
      <c r="D99" s="35" t="s">
        <v>225</v>
      </c>
      <c r="E99" s="35" t="s">
        <v>29</v>
      </c>
      <c r="F99" s="35" t="s">
        <v>30</v>
      </c>
      <c r="G99" s="36">
        <v>10</v>
      </c>
      <c r="H99" s="37">
        <v>2</v>
      </c>
      <c r="I99" s="45"/>
      <c r="J99" s="45"/>
      <c r="K99" s="45"/>
      <c r="L99" s="45"/>
      <c r="M99" s="40"/>
      <c r="N99" s="41"/>
      <c r="O99" s="13"/>
      <c r="P99" s="42">
        <f t="shared" si="6"/>
        <v>0</v>
      </c>
      <c r="Q99" s="42">
        <f t="shared" si="7"/>
        <v>0</v>
      </c>
      <c r="R99" s="42">
        <f t="shared" si="8"/>
        <v>0</v>
      </c>
      <c r="S99" s="43">
        <f t="shared" si="9"/>
        <v>0</v>
      </c>
    </row>
    <row r="100" spans="1:19" ht="12.75" x14ac:dyDescent="0.2">
      <c r="A100" s="34">
        <v>87</v>
      </c>
      <c r="B100" s="34" t="s">
        <v>226</v>
      </c>
      <c r="C100" s="35" t="s">
        <v>227</v>
      </c>
      <c r="D100" s="35" t="s">
        <v>228</v>
      </c>
      <c r="E100" s="35" t="s">
        <v>29</v>
      </c>
      <c r="F100" s="35" t="s">
        <v>27</v>
      </c>
      <c r="G100" s="36">
        <v>1</v>
      </c>
      <c r="H100" s="37">
        <v>4</v>
      </c>
      <c r="I100" s="45"/>
      <c r="J100" s="45"/>
      <c r="K100" s="45"/>
      <c r="L100" s="45"/>
      <c r="M100" s="40"/>
      <c r="N100" s="41"/>
      <c r="O100" s="14"/>
      <c r="P100" s="42">
        <f t="shared" si="6"/>
        <v>0</v>
      </c>
      <c r="Q100" s="42">
        <f t="shared" si="7"/>
        <v>0</v>
      </c>
      <c r="R100" s="42">
        <f t="shared" si="8"/>
        <v>0</v>
      </c>
      <c r="S100" s="43">
        <f t="shared" si="9"/>
        <v>0</v>
      </c>
    </row>
    <row r="101" spans="1:19" ht="25.5" x14ac:dyDescent="0.2">
      <c r="A101" s="34">
        <v>88</v>
      </c>
      <c r="B101" s="34" t="s">
        <v>229</v>
      </c>
      <c r="C101" s="35" t="s">
        <v>230</v>
      </c>
      <c r="D101" s="35" t="s">
        <v>231</v>
      </c>
      <c r="E101" s="35" t="s">
        <v>115</v>
      </c>
      <c r="F101" s="35" t="s">
        <v>133</v>
      </c>
      <c r="G101" s="36">
        <v>1</v>
      </c>
      <c r="H101" s="37">
        <v>16</v>
      </c>
      <c r="I101" s="54"/>
      <c r="J101" s="54"/>
      <c r="K101" s="45"/>
      <c r="L101" s="52"/>
      <c r="M101" s="40"/>
      <c r="N101" s="41"/>
      <c r="O101" s="16"/>
      <c r="P101" s="42">
        <f t="shared" si="6"/>
        <v>0</v>
      </c>
      <c r="Q101" s="42">
        <f t="shared" si="7"/>
        <v>0</v>
      </c>
      <c r="R101" s="42">
        <f t="shared" si="8"/>
        <v>0</v>
      </c>
      <c r="S101" s="43">
        <f t="shared" si="9"/>
        <v>0</v>
      </c>
    </row>
    <row r="102" spans="1:19" ht="12.75" x14ac:dyDescent="0.2">
      <c r="A102" s="34">
        <v>89</v>
      </c>
      <c r="B102" s="34"/>
      <c r="C102" s="35" t="s">
        <v>556</v>
      </c>
      <c r="D102" s="35" t="s">
        <v>557</v>
      </c>
      <c r="E102" s="35" t="s">
        <v>222</v>
      </c>
      <c r="F102" s="35" t="s">
        <v>345</v>
      </c>
      <c r="G102" s="36">
        <v>20</v>
      </c>
      <c r="H102" s="37">
        <v>13</v>
      </c>
      <c r="I102" s="54"/>
      <c r="J102" s="54"/>
      <c r="K102" s="45"/>
      <c r="L102" s="52"/>
      <c r="M102" s="40"/>
      <c r="N102" s="41"/>
      <c r="O102" s="16"/>
      <c r="P102" s="42"/>
      <c r="Q102" s="42"/>
      <c r="R102" s="42"/>
      <c r="S102" s="43"/>
    </row>
    <row r="103" spans="1:19" ht="12.75" x14ac:dyDescent="0.2">
      <c r="A103" s="34">
        <v>90</v>
      </c>
      <c r="B103" s="34" t="s">
        <v>528</v>
      </c>
      <c r="C103" s="35" t="s">
        <v>233</v>
      </c>
      <c r="D103" s="35" t="s">
        <v>111</v>
      </c>
      <c r="E103" s="35" t="s">
        <v>40</v>
      </c>
      <c r="F103" s="35" t="s">
        <v>86</v>
      </c>
      <c r="G103" s="36">
        <v>1</v>
      </c>
      <c r="H103" s="37">
        <v>170</v>
      </c>
      <c r="I103" s="45"/>
      <c r="J103" s="44"/>
      <c r="K103" s="45"/>
      <c r="L103" s="45"/>
      <c r="M103" s="40"/>
      <c r="N103" s="41"/>
      <c r="O103" s="14"/>
      <c r="P103" s="42">
        <f t="shared" si="6"/>
        <v>0</v>
      </c>
      <c r="Q103" s="42">
        <f t="shared" si="7"/>
        <v>0</v>
      </c>
      <c r="R103" s="42">
        <f t="shared" si="8"/>
        <v>0</v>
      </c>
      <c r="S103" s="43">
        <f t="shared" si="9"/>
        <v>0</v>
      </c>
    </row>
    <row r="104" spans="1:19" ht="12.75" x14ac:dyDescent="0.2">
      <c r="A104" s="34">
        <v>91</v>
      </c>
      <c r="B104" s="34" t="s">
        <v>262</v>
      </c>
      <c r="C104" s="18" t="s">
        <v>473</v>
      </c>
      <c r="D104" s="35" t="s">
        <v>235</v>
      </c>
      <c r="E104" s="35" t="s">
        <v>222</v>
      </c>
      <c r="F104" s="35" t="s">
        <v>17</v>
      </c>
      <c r="G104" s="36">
        <v>20</v>
      </c>
      <c r="H104" s="37">
        <v>5</v>
      </c>
      <c r="I104" s="45"/>
      <c r="J104" s="45"/>
      <c r="K104" s="45"/>
      <c r="L104" s="45"/>
      <c r="M104" s="40"/>
      <c r="N104" s="41"/>
      <c r="O104" s="14"/>
      <c r="P104" s="42">
        <f t="shared" si="6"/>
        <v>0</v>
      </c>
      <c r="Q104" s="42">
        <f t="shared" si="7"/>
        <v>0</v>
      </c>
      <c r="R104" s="42">
        <f t="shared" si="8"/>
        <v>0</v>
      </c>
      <c r="S104" s="43">
        <f t="shared" si="9"/>
        <v>0</v>
      </c>
    </row>
    <row r="105" spans="1:19" ht="25.5" x14ac:dyDescent="0.2">
      <c r="A105" s="34">
        <v>92</v>
      </c>
      <c r="B105" s="34" t="s">
        <v>236</v>
      </c>
      <c r="C105" s="35" t="s">
        <v>237</v>
      </c>
      <c r="D105" s="35" t="s">
        <v>238</v>
      </c>
      <c r="E105" s="35" t="s">
        <v>213</v>
      </c>
      <c r="F105" s="35" t="s">
        <v>27</v>
      </c>
      <c r="G105" s="36">
        <v>1</v>
      </c>
      <c r="H105" s="37">
        <v>274</v>
      </c>
      <c r="I105" s="48"/>
      <c r="J105" s="45"/>
      <c r="K105" s="60"/>
      <c r="L105" s="45"/>
      <c r="M105" s="40"/>
      <c r="N105" s="41"/>
      <c r="O105" s="14"/>
      <c r="P105" s="42">
        <f t="shared" si="6"/>
        <v>0</v>
      </c>
      <c r="Q105" s="42">
        <f t="shared" si="7"/>
        <v>0</v>
      </c>
      <c r="R105" s="42">
        <f t="shared" si="8"/>
        <v>0</v>
      </c>
      <c r="S105" s="43">
        <f t="shared" si="9"/>
        <v>0</v>
      </c>
    </row>
    <row r="106" spans="1:19" ht="12.75" x14ac:dyDescent="0.2">
      <c r="A106" s="34">
        <v>93</v>
      </c>
      <c r="B106" s="34" t="s">
        <v>242</v>
      </c>
      <c r="C106" s="35" t="s">
        <v>243</v>
      </c>
      <c r="D106" s="35" t="s">
        <v>244</v>
      </c>
      <c r="E106" s="35" t="s">
        <v>22</v>
      </c>
      <c r="F106" s="35" t="s">
        <v>22</v>
      </c>
      <c r="G106" s="36">
        <v>40</v>
      </c>
      <c r="H106" s="37">
        <v>2</v>
      </c>
      <c r="I106" s="58"/>
      <c r="J106" s="54"/>
      <c r="K106" s="54"/>
      <c r="L106" s="18"/>
      <c r="M106" s="40"/>
      <c r="N106" s="41"/>
      <c r="O106" s="15"/>
      <c r="P106" s="42">
        <f t="shared" si="6"/>
        <v>0</v>
      </c>
      <c r="Q106" s="42">
        <f t="shared" si="7"/>
        <v>0</v>
      </c>
      <c r="R106" s="42">
        <f t="shared" si="8"/>
        <v>0</v>
      </c>
      <c r="S106" s="43">
        <f t="shared" si="9"/>
        <v>0</v>
      </c>
    </row>
    <row r="107" spans="1:19" ht="12.75" x14ac:dyDescent="0.2">
      <c r="A107" s="34">
        <v>94</v>
      </c>
      <c r="B107" s="34" t="s">
        <v>558</v>
      </c>
      <c r="C107" s="35" t="s">
        <v>559</v>
      </c>
      <c r="D107" s="35" t="s">
        <v>560</v>
      </c>
      <c r="E107" s="35" t="s">
        <v>154</v>
      </c>
      <c r="F107" s="35" t="s">
        <v>30</v>
      </c>
      <c r="G107" s="36">
        <v>5</v>
      </c>
      <c r="H107" s="37">
        <v>1</v>
      </c>
      <c r="I107" s="58"/>
      <c r="J107" s="54"/>
      <c r="K107" s="54"/>
      <c r="L107" s="18"/>
      <c r="M107" s="40"/>
      <c r="N107" s="41"/>
      <c r="O107" s="15"/>
      <c r="P107" s="42"/>
      <c r="Q107" s="42"/>
      <c r="R107" s="42"/>
      <c r="S107" s="43"/>
    </row>
    <row r="108" spans="1:19" ht="12.75" x14ac:dyDescent="0.2">
      <c r="A108" s="34">
        <v>95</v>
      </c>
      <c r="B108" s="34" t="s">
        <v>245</v>
      </c>
      <c r="C108" s="35" t="s">
        <v>246</v>
      </c>
      <c r="D108" s="35" t="s">
        <v>247</v>
      </c>
      <c r="E108" s="35" t="s">
        <v>29</v>
      </c>
      <c r="F108" s="35" t="s">
        <v>30</v>
      </c>
      <c r="G108" s="36">
        <v>5</v>
      </c>
      <c r="H108" s="37">
        <v>5</v>
      </c>
      <c r="I108" s="44"/>
      <c r="J108" s="45"/>
      <c r="K108" s="45"/>
      <c r="L108" s="44"/>
      <c r="M108" s="40"/>
      <c r="N108" s="41"/>
      <c r="O108" s="14"/>
      <c r="P108" s="42">
        <f t="shared" si="6"/>
        <v>0</v>
      </c>
      <c r="Q108" s="42">
        <f t="shared" si="7"/>
        <v>0</v>
      </c>
      <c r="R108" s="42">
        <f t="shared" si="8"/>
        <v>0</v>
      </c>
      <c r="S108" s="43">
        <f t="shared" si="9"/>
        <v>0</v>
      </c>
    </row>
    <row r="109" spans="1:19" ht="25.5" x14ac:dyDescent="0.2">
      <c r="A109" s="34">
        <v>96</v>
      </c>
      <c r="B109" s="34" t="s">
        <v>248</v>
      </c>
      <c r="C109" s="35" t="s">
        <v>249</v>
      </c>
      <c r="D109" s="35" t="s">
        <v>250</v>
      </c>
      <c r="E109" s="35" t="s">
        <v>60</v>
      </c>
      <c r="F109" s="35" t="s">
        <v>30</v>
      </c>
      <c r="G109" s="36">
        <v>10</v>
      </c>
      <c r="H109" s="37">
        <v>20</v>
      </c>
      <c r="I109" s="44"/>
      <c r="J109" s="44"/>
      <c r="K109" s="45"/>
      <c r="L109" s="45"/>
      <c r="M109" s="40"/>
      <c r="N109" s="41"/>
      <c r="O109" s="14"/>
      <c r="P109" s="42">
        <f t="shared" si="6"/>
        <v>0</v>
      </c>
      <c r="Q109" s="42">
        <f t="shared" si="7"/>
        <v>0</v>
      </c>
      <c r="R109" s="42">
        <f t="shared" si="8"/>
        <v>0</v>
      </c>
      <c r="S109" s="43">
        <f t="shared" si="9"/>
        <v>0</v>
      </c>
    </row>
    <row r="110" spans="1:19" ht="12.75" x14ac:dyDescent="0.2">
      <c r="A110" s="34">
        <v>97</v>
      </c>
      <c r="B110" s="34" t="s">
        <v>251</v>
      </c>
      <c r="C110" s="35" t="s">
        <v>252</v>
      </c>
      <c r="D110" s="35" t="s">
        <v>122</v>
      </c>
      <c r="E110" s="35" t="s">
        <v>29</v>
      </c>
      <c r="F110" s="35" t="s">
        <v>30</v>
      </c>
      <c r="G110" s="36">
        <v>5</v>
      </c>
      <c r="H110" s="37">
        <v>18</v>
      </c>
      <c r="I110" s="45"/>
      <c r="J110" s="54"/>
      <c r="K110" s="66"/>
      <c r="L110" s="18"/>
      <c r="M110" s="40"/>
      <c r="N110" s="41"/>
      <c r="O110" s="14"/>
      <c r="P110" s="42">
        <f t="shared" si="6"/>
        <v>0</v>
      </c>
      <c r="Q110" s="42">
        <f t="shared" si="7"/>
        <v>0</v>
      </c>
      <c r="R110" s="42">
        <f t="shared" si="8"/>
        <v>0</v>
      </c>
      <c r="S110" s="43">
        <f t="shared" si="9"/>
        <v>0</v>
      </c>
    </row>
    <row r="111" spans="1:19" ht="25.5" x14ac:dyDescent="0.2">
      <c r="A111" s="34">
        <v>98</v>
      </c>
      <c r="B111" s="34" t="s">
        <v>253</v>
      </c>
      <c r="C111" s="35" t="s">
        <v>254</v>
      </c>
      <c r="D111" s="35" t="s">
        <v>239</v>
      </c>
      <c r="E111" s="35" t="s">
        <v>240</v>
      </c>
      <c r="F111" s="35" t="s">
        <v>16</v>
      </c>
      <c r="G111" s="36">
        <v>1</v>
      </c>
      <c r="H111" s="37">
        <v>40</v>
      </c>
      <c r="I111" s="44"/>
      <c r="J111" s="44"/>
      <c r="K111" s="45"/>
      <c r="L111" s="48"/>
      <c r="M111" s="40"/>
      <c r="N111" s="41"/>
      <c r="O111" s="14"/>
      <c r="P111" s="42">
        <f t="shared" si="6"/>
        <v>0</v>
      </c>
      <c r="Q111" s="42">
        <f t="shared" si="7"/>
        <v>0</v>
      </c>
      <c r="R111" s="42">
        <f t="shared" si="8"/>
        <v>0</v>
      </c>
      <c r="S111" s="43">
        <f t="shared" si="9"/>
        <v>0</v>
      </c>
    </row>
    <row r="112" spans="1:19" ht="12.75" x14ac:dyDescent="0.2">
      <c r="A112" s="34">
        <v>99</v>
      </c>
      <c r="B112" s="34" t="s">
        <v>255</v>
      </c>
      <c r="C112" s="35" t="s">
        <v>256</v>
      </c>
      <c r="D112" s="35" t="s">
        <v>257</v>
      </c>
      <c r="E112" s="35" t="s">
        <v>86</v>
      </c>
      <c r="F112" s="35" t="s">
        <v>86</v>
      </c>
      <c r="G112" s="36">
        <v>1</v>
      </c>
      <c r="H112" s="37">
        <v>10</v>
      </c>
      <c r="I112" s="38"/>
      <c r="J112" s="54"/>
      <c r="K112" s="54"/>
      <c r="L112" s="18"/>
      <c r="M112" s="40"/>
      <c r="N112" s="41"/>
      <c r="O112" s="14"/>
      <c r="P112" s="42">
        <f t="shared" si="6"/>
        <v>0</v>
      </c>
      <c r="Q112" s="42">
        <f t="shared" si="7"/>
        <v>0</v>
      </c>
      <c r="R112" s="42">
        <f t="shared" si="8"/>
        <v>0</v>
      </c>
      <c r="S112" s="43">
        <f t="shared" si="9"/>
        <v>0</v>
      </c>
    </row>
    <row r="113" spans="1:19" ht="25.5" x14ac:dyDescent="0.2">
      <c r="A113" s="34">
        <v>100</v>
      </c>
      <c r="B113" s="34" t="s">
        <v>258</v>
      </c>
      <c r="C113" s="35" t="s">
        <v>259</v>
      </c>
      <c r="D113" s="35" t="s">
        <v>260</v>
      </c>
      <c r="E113" s="35" t="s">
        <v>22</v>
      </c>
      <c r="F113" s="35" t="s">
        <v>22</v>
      </c>
      <c r="G113" s="36">
        <v>20</v>
      </c>
      <c r="H113" s="37">
        <v>105</v>
      </c>
      <c r="I113" s="44"/>
      <c r="J113" s="45"/>
      <c r="K113" s="45"/>
      <c r="L113" s="45"/>
      <c r="M113" s="40"/>
      <c r="N113" s="41"/>
      <c r="O113" s="14"/>
      <c r="P113" s="42">
        <f t="shared" si="6"/>
        <v>0</v>
      </c>
      <c r="Q113" s="42">
        <f t="shared" si="7"/>
        <v>0</v>
      </c>
      <c r="R113" s="42">
        <f t="shared" si="8"/>
        <v>0</v>
      </c>
      <c r="S113" s="43">
        <f t="shared" si="9"/>
        <v>0</v>
      </c>
    </row>
    <row r="114" spans="1:19" ht="25.5" x14ac:dyDescent="0.2">
      <c r="A114" s="34">
        <v>101</v>
      </c>
      <c r="B114" s="34"/>
      <c r="C114" s="35" t="s">
        <v>561</v>
      </c>
      <c r="D114" s="35" t="s">
        <v>562</v>
      </c>
      <c r="E114" s="35" t="s">
        <v>29</v>
      </c>
      <c r="F114" s="35" t="s">
        <v>16</v>
      </c>
      <c r="G114" s="36">
        <v>1</v>
      </c>
      <c r="H114" s="37">
        <v>8</v>
      </c>
      <c r="I114" s="44"/>
      <c r="J114" s="45"/>
      <c r="K114" s="45"/>
      <c r="L114" s="45"/>
      <c r="M114" s="40"/>
      <c r="N114" s="41"/>
      <c r="O114" s="14"/>
      <c r="P114" s="42"/>
      <c r="Q114" s="42"/>
      <c r="R114" s="42"/>
      <c r="S114" s="43"/>
    </row>
    <row r="115" spans="1:19" ht="25.5" x14ac:dyDescent="0.2">
      <c r="A115" s="34">
        <v>102</v>
      </c>
      <c r="B115" s="34"/>
      <c r="C115" s="35" t="s">
        <v>563</v>
      </c>
      <c r="D115" s="35" t="s">
        <v>564</v>
      </c>
      <c r="E115" s="35" t="s">
        <v>240</v>
      </c>
      <c r="F115" s="35" t="s">
        <v>16</v>
      </c>
      <c r="G115" s="36">
        <v>1</v>
      </c>
      <c r="H115" s="37">
        <v>45</v>
      </c>
      <c r="I115" s="44"/>
      <c r="J115" s="45"/>
      <c r="K115" s="45"/>
      <c r="L115" s="45"/>
      <c r="M115" s="40"/>
      <c r="N115" s="41"/>
      <c r="O115" s="14"/>
      <c r="P115" s="42"/>
      <c r="Q115" s="42"/>
      <c r="R115" s="42"/>
      <c r="S115" s="43"/>
    </row>
    <row r="116" spans="1:19" ht="25.5" x14ac:dyDescent="0.2">
      <c r="A116" s="34">
        <v>103</v>
      </c>
      <c r="B116" s="34"/>
      <c r="C116" s="35" t="s">
        <v>565</v>
      </c>
      <c r="D116" s="35" t="s">
        <v>506</v>
      </c>
      <c r="E116" s="35" t="s">
        <v>415</v>
      </c>
      <c r="F116" s="35" t="s">
        <v>133</v>
      </c>
      <c r="G116" s="36">
        <v>1</v>
      </c>
      <c r="H116" s="37">
        <v>18</v>
      </c>
      <c r="I116" s="44"/>
      <c r="J116" s="45"/>
      <c r="K116" s="45"/>
      <c r="L116" s="35"/>
      <c r="M116" s="40"/>
      <c r="N116" s="41"/>
      <c r="O116" s="14"/>
      <c r="P116" s="42"/>
      <c r="Q116" s="42"/>
      <c r="R116" s="42"/>
      <c r="S116" s="43"/>
    </row>
    <row r="117" spans="1:19" ht="12.75" x14ac:dyDescent="0.2">
      <c r="A117" s="34">
        <v>104</v>
      </c>
      <c r="B117" s="34" t="s">
        <v>263</v>
      </c>
      <c r="C117" s="35" t="s">
        <v>606</v>
      </c>
      <c r="D117" s="35" t="s">
        <v>480</v>
      </c>
      <c r="E117" s="35" t="s">
        <v>30</v>
      </c>
      <c r="F117" s="35" t="s">
        <v>30</v>
      </c>
      <c r="G117" s="36">
        <v>50</v>
      </c>
      <c r="H117" s="37">
        <v>7</v>
      </c>
      <c r="I117" s="44"/>
      <c r="J117" s="48"/>
      <c r="K117" s="45"/>
      <c r="L117" s="45"/>
      <c r="M117" s="40"/>
      <c r="N117" s="41"/>
      <c r="O117" s="14"/>
      <c r="P117" s="42">
        <f t="shared" si="6"/>
        <v>0</v>
      </c>
      <c r="Q117" s="42">
        <f t="shared" si="7"/>
        <v>0</v>
      </c>
      <c r="R117" s="42">
        <f t="shared" si="8"/>
        <v>0</v>
      </c>
      <c r="S117" s="43">
        <f t="shared" si="9"/>
        <v>0</v>
      </c>
    </row>
    <row r="118" spans="1:19" ht="12.75" x14ac:dyDescent="0.2">
      <c r="A118" s="34">
        <v>105</v>
      </c>
      <c r="B118" s="34" t="s">
        <v>264</v>
      </c>
      <c r="C118" s="35" t="s">
        <v>607</v>
      </c>
      <c r="D118" s="35" t="s">
        <v>481</v>
      </c>
      <c r="E118" s="35" t="s">
        <v>27</v>
      </c>
      <c r="F118" s="35" t="s">
        <v>27</v>
      </c>
      <c r="G118" s="36">
        <v>5</v>
      </c>
      <c r="H118" s="37">
        <v>7</v>
      </c>
      <c r="I118" s="38"/>
      <c r="J118" s="54"/>
      <c r="K118" s="54"/>
      <c r="L118" s="18"/>
      <c r="M118" s="40"/>
      <c r="N118" s="41"/>
      <c r="O118" s="14"/>
      <c r="P118" s="42">
        <f t="shared" si="6"/>
        <v>0</v>
      </c>
      <c r="Q118" s="42">
        <f t="shared" si="7"/>
        <v>0</v>
      </c>
      <c r="R118" s="42">
        <f t="shared" si="8"/>
        <v>0</v>
      </c>
      <c r="S118" s="43">
        <f t="shared" si="9"/>
        <v>0</v>
      </c>
    </row>
    <row r="119" spans="1:19" ht="12.75" x14ac:dyDescent="0.2">
      <c r="A119" s="34">
        <v>106</v>
      </c>
      <c r="B119" s="34" t="s">
        <v>265</v>
      </c>
      <c r="C119" s="35" t="s">
        <v>608</v>
      </c>
      <c r="D119" s="35" t="s">
        <v>482</v>
      </c>
      <c r="E119" s="35" t="s">
        <v>86</v>
      </c>
      <c r="F119" s="35" t="s">
        <v>86</v>
      </c>
      <c r="G119" s="36">
        <v>1</v>
      </c>
      <c r="H119" s="37">
        <v>1</v>
      </c>
      <c r="I119" s="44"/>
      <c r="J119" s="63"/>
      <c r="K119" s="45"/>
      <c r="L119" s="63"/>
      <c r="M119" s="40"/>
      <c r="N119" s="41"/>
      <c r="O119" s="14"/>
      <c r="P119" s="42">
        <f t="shared" si="6"/>
        <v>0</v>
      </c>
      <c r="Q119" s="42">
        <f t="shared" si="7"/>
        <v>0</v>
      </c>
      <c r="R119" s="42">
        <f t="shared" si="8"/>
        <v>0</v>
      </c>
      <c r="S119" s="43">
        <f t="shared" si="9"/>
        <v>0</v>
      </c>
    </row>
    <row r="120" spans="1:19" ht="12.75" x14ac:dyDescent="0.2">
      <c r="A120" s="34">
        <v>107</v>
      </c>
      <c r="B120" s="34" t="s">
        <v>523</v>
      </c>
      <c r="C120" s="35" t="s">
        <v>609</v>
      </c>
      <c r="D120" s="35" t="s">
        <v>483</v>
      </c>
      <c r="E120" s="35" t="s">
        <v>30</v>
      </c>
      <c r="F120" s="35" t="s">
        <v>30</v>
      </c>
      <c r="G120" s="36">
        <v>10</v>
      </c>
      <c r="H120" s="37">
        <v>5</v>
      </c>
      <c r="I120" s="44"/>
      <c r="J120" s="45"/>
      <c r="K120" s="45"/>
      <c r="L120" s="63"/>
      <c r="M120" s="40"/>
      <c r="N120" s="41"/>
      <c r="O120" s="14"/>
      <c r="P120" s="42">
        <f t="shared" si="6"/>
        <v>0</v>
      </c>
      <c r="Q120" s="42">
        <f t="shared" si="7"/>
        <v>0</v>
      </c>
      <c r="R120" s="42">
        <f t="shared" si="8"/>
        <v>0</v>
      </c>
      <c r="S120" s="43">
        <f t="shared" si="9"/>
        <v>0</v>
      </c>
    </row>
    <row r="121" spans="1:19" ht="12.75" x14ac:dyDescent="0.2">
      <c r="A121" s="34">
        <v>108</v>
      </c>
      <c r="B121" s="34" t="s">
        <v>267</v>
      </c>
      <c r="C121" s="35" t="s">
        <v>610</v>
      </c>
      <c r="D121" s="35" t="s">
        <v>484</v>
      </c>
      <c r="E121" s="35" t="s">
        <v>30</v>
      </c>
      <c r="F121" s="35" t="s">
        <v>30</v>
      </c>
      <c r="G121" s="36">
        <v>100</v>
      </c>
      <c r="H121" s="37">
        <v>1</v>
      </c>
      <c r="I121" s="44"/>
      <c r="K121" s="45"/>
      <c r="L121" s="18"/>
      <c r="M121" s="40"/>
      <c r="N121" s="41"/>
      <c r="O121" s="14"/>
      <c r="P121" s="42">
        <f t="shared" si="6"/>
        <v>0</v>
      </c>
      <c r="Q121" s="42">
        <f t="shared" si="7"/>
        <v>0</v>
      </c>
      <c r="R121" s="42">
        <f t="shared" si="8"/>
        <v>0</v>
      </c>
      <c r="S121" s="43">
        <f t="shared" si="9"/>
        <v>0</v>
      </c>
    </row>
    <row r="122" spans="1:19" ht="12.75" x14ac:dyDescent="0.2">
      <c r="A122" s="34">
        <v>109</v>
      </c>
      <c r="B122" s="34" t="s">
        <v>267</v>
      </c>
      <c r="C122" s="35" t="s">
        <v>268</v>
      </c>
      <c r="D122" s="35" t="s">
        <v>266</v>
      </c>
      <c r="E122" s="35" t="s">
        <v>29</v>
      </c>
      <c r="F122" s="35" t="s">
        <v>30</v>
      </c>
      <c r="G122" s="36">
        <v>5</v>
      </c>
      <c r="H122" s="37">
        <v>1</v>
      </c>
      <c r="I122" s="44"/>
      <c r="J122" s="44"/>
      <c r="K122" s="67"/>
      <c r="L122" s="68"/>
      <c r="M122" s="40"/>
      <c r="N122" s="41"/>
      <c r="O122" s="14"/>
      <c r="P122" s="42">
        <f t="shared" si="6"/>
        <v>0</v>
      </c>
      <c r="Q122" s="42">
        <f t="shared" si="7"/>
        <v>0</v>
      </c>
      <c r="R122" s="42">
        <f t="shared" si="8"/>
        <v>0</v>
      </c>
      <c r="S122" s="43">
        <f t="shared" si="9"/>
        <v>0</v>
      </c>
    </row>
    <row r="123" spans="1:19" ht="12.75" x14ac:dyDescent="0.2">
      <c r="A123" s="34">
        <v>110</v>
      </c>
      <c r="B123" s="34" t="s">
        <v>269</v>
      </c>
      <c r="C123" s="35" t="s">
        <v>270</v>
      </c>
      <c r="D123" s="35" t="s">
        <v>271</v>
      </c>
      <c r="E123" s="35" t="s">
        <v>272</v>
      </c>
      <c r="F123" s="35" t="s">
        <v>41</v>
      </c>
      <c r="G123" s="36">
        <v>1</v>
      </c>
      <c r="H123" s="37">
        <v>5</v>
      </c>
      <c r="I123" s="44"/>
      <c r="J123" s="44"/>
      <c r="K123" s="44"/>
      <c r="L123" s="44"/>
      <c r="M123" s="40"/>
      <c r="N123" s="41"/>
      <c r="O123" s="14"/>
      <c r="P123" s="42">
        <f t="shared" si="6"/>
        <v>0</v>
      </c>
      <c r="Q123" s="42">
        <f t="shared" si="7"/>
        <v>0</v>
      </c>
      <c r="R123" s="42">
        <f t="shared" si="8"/>
        <v>0</v>
      </c>
      <c r="S123" s="43">
        <f t="shared" si="9"/>
        <v>0</v>
      </c>
    </row>
    <row r="124" spans="1:19" ht="12.75" x14ac:dyDescent="0.2">
      <c r="A124" s="34">
        <v>111</v>
      </c>
      <c r="B124" s="34" t="s">
        <v>284</v>
      </c>
      <c r="C124" s="35" t="s">
        <v>611</v>
      </c>
      <c r="D124" s="35" t="s">
        <v>485</v>
      </c>
      <c r="E124" s="35" t="s">
        <v>495</v>
      </c>
      <c r="F124" s="35" t="s">
        <v>17</v>
      </c>
      <c r="G124" s="36">
        <v>1</v>
      </c>
      <c r="H124" s="37">
        <v>6</v>
      </c>
      <c r="I124" s="44"/>
      <c r="J124" s="44"/>
      <c r="K124" s="44"/>
      <c r="L124" s="44"/>
      <c r="M124" s="40"/>
      <c r="N124" s="41"/>
      <c r="O124" s="14"/>
      <c r="P124" s="42">
        <f t="shared" si="6"/>
        <v>0</v>
      </c>
      <c r="Q124" s="42">
        <f t="shared" si="7"/>
        <v>0</v>
      </c>
      <c r="R124" s="42">
        <f t="shared" ref="R124:R156" si="10">P124*H124</f>
        <v>0</v>
      </c>
      <c r="S124" s="43">
        <f t="shared" ref="S124:S156" si="11">Q124*H124</f>
        <v>0</v>
      </c>
    </row>
    <row r="125" spans="1:19" ht="12.75" x14ac:dyDescent="0.2">
      <c r="A125" s="34">
        <v>112</v>
      </c>
      <c r="B125" s="34" t="s">
        <v>274</v>
      </c>
      <c r="C125" s="35" t="s">
        <v>275</v>
      </c>
      <c r="D125" s="35" t="s">
        <v>271</v>
      </c>
      <c r="E125" s="35" t="s">
        <v>272</v>
      </c>
      <c r="F125" s="35" t="s">
        <v>41</v>
      </c>
      <c r="G125" s="36">
        <v>3.5</v>
      </c>
      <c r="H125" s="37">
        <v>8</v>
      </c>
      <c r="I125" s="44"/>
      <c r="J125" s="44"/>
      <c r="K125" s="44"/>
      <c r="L125" s="44"/>
      <c r="M125" s="40"/>
      <c r="N125" s="41"/>
      <c r="O125" s="14"/>
      <c r="P125" s="42">
        <f t="shared" si="6"/>
        <v>0</v>
      </c>
      <c r="Q125" s="42">
        <f t="shared" si="7"/>
        <v>0</v>
      </c>
      <c r="R125" s="42">
        <f t="shared" si="10"/>
        <v>0</v>
      </c>
      <c r="S125" s="43">
        <f t="shared" si="11"/>
        <v>0</v>
      </c>
    </row>
    <row r="126" spans="1:19" ht="25.5" x14ac:dyDescent="0.2">
      <c r="A126" s="34">
        <v>113</v>
      </c>
      <c r="B126" s="34" t="s">
        <v>276</v>
      </c>
      <c r="C126" s="35" t="s">
        <v>277</v>
      </c>
      <c r="D126" s="35" t="s">
        <v>278</v>
      </c>
      <c r="E126" s="35" t="s">
        <v>22</v>
      </c>
      <c r="F126" s="35" t="s">
        <v>22</v>
      </c>
      <c r="G126" s="36">
        <v>50</v>
      </c>
      <c r="H126" s="37">
        <v>5</v>
      </c>
      <c r="I126" s="44"/>
      <c r="J126" s="44"/>
      <c r="K126" s="44"/>
      <c r="L126" s="44"/>
      <c r="M126" s="40"/>
      <c r="N126" s="41"/>
      <c r="O126" s="14"/>
      <c r="P126" s="42">
        <f t="shared" si="6"/>
        <v>0</v>
      </c>
      <c r="Q126" s="42">
        <f t="shared" si="7"/>
        <v>0</v>
      </c>
      <c r="R126" s="42">
        <f t="shared" si="10"/>
        <v>0</v>
      </c>
      <c r="S126" s="43">
        <f t="shared" si="11"/>
        <v>0</v>
      </c>
    </row>
    <row r="127" spans="1:19" ht="25.5" x14ac:dyDescent="0.2">
      <c r="A127" s="34">
        <v>114</v>
      </c>
      <c r="B127" s="34" t="s">
        <v>279</v>
      </c>
      <c r="C127" s="35" t="s">
        <v>280</v>
      </c>
      <c r="D127" s="35" t="s">
        <v>260</v>
      </c>
      <c r="E127" s="35" t="s">
        <v>22</v>
      </c>
      <c r="F127" s="35" t="s">
        <v>22</v>
      </c>
      <c r="G127" s="36">
        <v>20</v>
      </c>
      <c r="H127" s="37">
        <v>18</v>
      </c>
      <c r="I127" s="44"/>
      <c r="J127" s="44"/>
      <c r="K127" s="45"/>
      <c r="L127" s="44"/>
      <c r="M127" s="40"/>
      <c r="N127" s="41"/>
      <c r="O127" s="14"/>
      <c r="P127" s="42">
        <f t="shared" si="6"/>
        <v>0</v>
      </c>
      <c r="Q127" s="42">
        <f t="shared" si="7"/>
        <v>0</v>
      </c>
      <c r="R127" s="42">
        <f t="shared" si="10"/>
        <v>0</v>
      </c>
      <c r="S127" s="43">
        <f t="shared" si="11"/>
        <v>0</v>
      </c>
    </row>
    <row r="128" spans="1:19" ht="12.75" x14ac:dyDescent="0.2">
      <c r="A128" s="34">
        <v>115</v>
      </c>
      <c r="B128" s="34" t="s">
        <v>281</v>
      </c>
      <c r="C128" s="35" t="s">
        <v>282</v>
      </c>
      <c r="D128" s="35" t="s">
        <v>283</v>
      </c>
      <c r="E128" s="35" t="s">
        <v>22</v>
      </c>
      <c r="F128" s="35" t="s">
        <v>22</v>
      </c>
      <c r="G128" s="36">
        <v>30</v>
      </c>
      <c r="H128" s="37">
        <v>5</v>
      </c>
      <c r="I128" s="44"/>
      <c r="J128" s="44"/>
      <c r="K128" s="45"/>
      <c r="L128" s="45"/>
      <c r="M128" s="40"/>
      <c r="N128" s="41"/>
      <c r="O128" s="14"/>
      <c r="P128" s="42">
        <f t="shared" si="6"/>
        <v>0</v>
      </c>
      <c r="Q128" s="42">
        <f t="shared" si="7"/>
        <v>0</v>
      </c>
      <c r="R128" s="42">
        <f t="shared" si="10"/>
        <v>0</v>
      </c>
      <c r="S128" s="43">
        <f t="shared" si="11"/>
        <v>0</v>
      </c>
    </row>
    <row r="129" spans="1:19" ht="12.75" x14ac:dyDescent="0.2">
      <c r="A129" s="34">
        <v>116</v>
      </c>
      <c r="B129" s="34" t="s">
        <v>136</v>
      </c>
      <c r="C129" s="35" t="s">
        <v>285</v>
      </c>
      <c r="D129" s="35" t="s">
        <v>286</v>
      </c>
      <c r="E129" s="35" t="s">
        <v>115</v>
      </c>
      <c r="F129" s="35" t="s">
        <v>140</v>
      </c>
      <c r="G129" s="36">
        <v>1</v>
      </c>
      <c r="H129" s="37">
        <v>15</v>
      </c>
      <c r="I129" s="44"/>
      <c r="J129" s="45"/>
      <c r="K129" s="45"/>
      <c r="L129" s="45"/>
      <c r="M129" s="40"/>
      <c r="N129" s="41"/>
      <c r="O129" s="14"/>
      <c r="P129" s="42">
        <f t="shared" si="6"/>
        <v>0</v>
      </c>
      <c r="Q129" s="42">
        <f t="shared" si="7"/>
        <v>0</v>
      </c>
      <c r="R129" s="42">
        <f t="shared" si="10"/>
        <v>0</v>
      </c>
      <c r="S129" s="43">
        <f t="shared" si="11"/>
        <v>0</v>
      </c>
    </row>
    <row r="130" spans="1:19" ht="12.75" x14ac:dyDescent="0.2">
      <c r="A130" s="34">
        <v>117</v>
      </c>
      <c r="B130" s="34" t="s">
        <v>273</v>
      </c>
      <c r="C130" s="35" t="s">
        <v>612</v>
      </c>
      <c r="D130" s="35" t="s">
        <v>486</v>
      </c>
      <c r="E130" s="35" t="s">
        <v>139</v>
      </c>
      <c r="F130" s="35" t="s">
        <v>30</v>
      </c>
      <c r="G130" s="36">
        <v>5</v>
      </c>
      <c r="H130" s="37">
        <v>16</v>
      </c>
      <c r="I130" s="44"/>
      <c r="J130" s="45"/>
      <c r="K130" s="45"/>
      <c r="L130" s="45"/>
      <c r="M130" s="40"/>
      <c r="N130" s="41"/>
      <c r="O130" s="14"/>
      <c r="P130" s="42">
        <f t="shared" si="6"/>
        <v>0</v>
      </c>
      <c r="Q130" s="42">
        <f t="shared" si="7"/>
        <v>0</v>
      </c>
      <c r="R130" s="42">
        <f t="shared" si="10"/>
        <v>0</v>
      </c>
      <c r="S130" s="43">
        <f t="shared" si="11"/>
        <v>0</v>
      </c>
    </row>
    <row r="131" spans="1:19" ht="12.75" x14ac:dyDescent="0.2">
      <c r="A131" s="34">
        <v>118</v>
      </c>
      <c r="B131" s="34" t="s">
        <v>287</v>
      </c>
      <c r="C131" s="35" t="s">
        <v>613</v>
      </c>
      <c r="D131" s="35" t="s">
        <v>487</v>
      </c>
      <c r="E131" s="35" t="s">
        <v>139</v>
      </c>
      <c r="F131" s="35"/>
      <c r="G131" s="36">
        <v>10</v>
      </c>
      <c r="H131" s="37">
        <v>50</v>
      </c>
      <c r="I131" s="44"/>
      <c r="J131" s="54"/>
      <c r="K131" s="54"/>
      <c r="L131" s="18"/>
      <c r="M131" s="40"/>
      <c r="N131" s="41"/>
      <c r="O131" s="14"/>
      <c r="P131" s="42">
        <f t="shared" si="6"/>
        <v>0</v>
      </c>
      <c r="Q131" s="42">
        <f t="shared" si="7"/>
        <v>0</v>
      </c>
      <c r="R131" s="42">
        <f t="shared" si="10"/>
        <v>0</v>
      </c>
      <c r="S131" s="43">
        <f t="shared" si="11"/>
        <v>0</v>
      </c>
    </row>
    <row r="132" spans="1:19" ht="25.5" x14ac:dyDescent="0.2">
      <c r="A132" s="34">
        <v>119</v>
      </c>
      <c r="B132" s="34" t="s">
        <v>289</v>
      </c>
      <c r="C132" s="35" t="s">
        <v>290</v>
      </c>
      <c r="D132" s="35" t="s">
        <v>291</v>
      </c>
      <c r="E132" s="35" t="s">
        <v>29</v>
      </c>
      <c r="F132" s="35" t="s">
        <v>30</v>
      </c>
      <c r="G132" s="36">
        <v>10</v>
      </c>
      <c r="H132" s="37">
        <v>1</v>
      </c>
      <c r="I132" s="44"/>
      <c r="J132" s="69"/>
      <c r="K132" s="45"/>
      <c r="L132" s="69"/>
      <c r="M132" s="40"/>
      <c r="N132" s="41"/>
      <c r="O132" s="14"/>
      <c r="P132" s="42">
        <f t="shared" si="6"/>
        <v>0</v>
      </c>
      <c r="Q132" s="42">
        <f t="shared" si="7"/>
        <v>0</v>
      </c>
      <c r="R132" s="42">
        <f t="shared" si="10"/>
        <v>0</v>
      </c>
      <c r="S132" s="43">
        <f t="shared" si="11"/>
        <v>0</v>
      </c>
    </row>
    <row r="133" spans="1:19" ht="25.5" x14ac:dyDescent="0.2">
      <c r="A133" s="34">
        <v>120</v>
      </c>
      <c r="B133" s="34" t="s">
        <v>292</v>
      </c>
      <c r="C133" s="35" t="s">
        <v>293</v>
      </c>
      <c r="D133" s="35" t="s">
        <v>294</v>
      </c>
      <c r="E133" s="35" t="s">
        <v>29</v>
      </c>
      <c r="F133" s="35" t="s">
        <v>30</v>
      </c>
      <c r="G133" s="36">
        <v>10</v>
      </c>
      <c r="H133" s="37">
        <v>2</v>
      </c>
      <c r="I133" s="44"/>
      <c r="J133" s="69"/>
      <c r="K133" s="60"/>
      <c r="L133" s="69"/>
      <c r="M133" s="40"/>
      <c r="N133" s="41"/>
      <c r="O133" s="14"/>
      <c r="P133" s="42">
        <f t="shared" si="6"/>
        <v>0</v>
      </c>
      <c r="Q133" s="42">
        <f t="shared" si="7"/>
        <v>0</v>
      </c>
      <c r="R133" s="42">
        <f t="shared" si="10"/>
        <v>0</v>
      </c>
      <c r="S133" s="43">
        <f t="shared" si="11"/>
        <v>0</v>
      </c>
    </row>
    <row r="134" spans="1:19" ht="25.5" x14ac:dyDescent="0.2">
      <c r="A134" s="34">
        <v>121</v>
      </c>
      <c r="B134" s="34" t="s">
        <v>295</v>
      </c>
      <c r="C134" s="35" t="s">
        <v>296</v>
      </c>
      <c r="D134" s="35" t="s">
        <v>239</v>
      </c>
      <c r="E134" s="35" t="s">
        <v>240</v>
      </c>
      <c r="F134" s="35" t="s">
        <v>16</v>
      </c>
      <c r="G134" s="36">
        <v>1</v>
      </c>
      <c r="H134" s="37">
        <v>70</v>
      </c>
      <c r="I134" s="44"/>
      <c r="J134" s="63"/>
      <c r="K134" s="70"/>
      <c r="L134" s="45"/>
      <c r="M134" s="40"/>
      <c r="N134" s="41"/>
      <c r="O134" s="14"/>
      <c r="P134" s="42">
        <f t="shared" si="6"/>
        <v>0</v>
      </c>
      <c r="Q134" s="42">
        <f t="shared" si="7"/>
        <v>0</v>
      </c>
      <c r="R134" s="42">
        <f t="shared" si="10"/>
        <v>0</v>
      </c>
      <c r="S134" s="43">
        <f t="shared" si="11"/>
        <v>0</v>
      </c>
    </row>
    <row r="135" spans="1:19" ht="25.5" x14ac:dyDescent="0.2">
      <c r="A135" s="34">
        <v>122</v>
      </c>
      <c r="B135" s="34" t="s">
        <v>297</v>
      </c>
      <c r="C135" s="35" t="s">
        <v>298</v>
      </c>
      <c r="D135" s="35" t="s">
        <v>299</v>
      </c>
      <c r="E135" s="35" t="s">
        <v>29</v>
      </c>
      <c r="F135" s="35" t="s">
        <v>30</v>
      </c>
      <c r="G135" s="36">
        <v>10</v>
      </c>
      <c r="H135" s="37">
        <v>6</v>
      </c>
      <c r="I135" s="44"/>
      <c r="J135" s="45"/>
      <c r="K135" s="45"/>
      <c r="L135" s="69"/>
      <c r="M135" s="40"/>
      <c r="N135" s="41"/>
      <c r="O135" s="14"/>
      <c r="P135" s="42">
        <f t="shared" si="6"/>
        <v>0</v>
      </c>
      <c r="Q135" s="42">
        <f t="shared" si="7"/>
        <v>0</v>
      </c>
      <c r="R135" s="42">
        <f t="shared" si="10"/>
        <v>0</v>
      </c>
      <c r="S135" s="43">
        <f t="shared" si="11"/>
        <v>0</v>
      </c>
    </row>
    <row r="136" spans="1:19" ht="12.75" x14ac:dyDescent="0.2">
      <c r="A136" s="34">
        <v>123</v>
      </c>
      <c r="B136" s="34" t="s">
        <v>300</v>
      </c>
      <c r="C136" s="35" t="s">
        <v>301</v>
      </c>
      <c r="D136" s="35" t="s">
        <v>31</v>
      </c>
      <c r="E136" s="35" t="s">
        <v>29</v>
      </c>
      <c r="F136" s="35" t="s">
        <v>30</v>
      </c>
      <c r="G136" s="36">
        <v>5</v>
      </c>
      <c r="H136" s="37">
        <v>10</v>
      </c>
      <c r="I136" s="44"/>
      <c r="J136" s="45"/>
      <c r="K136" s="54"/>
      <c r="L136" s="18"/>
      <c r="M136" s="40"/>
      <c r="N136" s="41"/>
      <c r="O136" s="14"/>
      <c r="P136" s="42">
        <f t="shared" si="6"/>
        <v>0</v>
      </c>
      <c r="Q136" s="42">
        <f t="shared" si="7"/>
        <v>0</v>
      </c>
      <c r="R136" s="42">
        <f t="shared" si="10"/>
        <v>0</v>
      </c>
      <c r="S136" s="43">
        <f t="shared" si="11"/>
        <v>0</v>
      </c>
    </row>
    <row r="137" spans="1:19" ht="25.5" x14ac:dyDescent="0.2">
      <c r="A137" s="34">
        <v>124</v>
      </c>
      <c r="B137" s="34" t="s">
        <v>302</v>
      </c>
      <c r="C137" s="35" t="s">
        <v>303</v>
      </c>
      <c r="D137" s="35" t="s">
        <v>304</v>
      </c>
      <c r="E137" s="35" t="s">
        <v>305</v>
      </c>
      <c r="F137" s="35" t="s">
        <v>306</v>
      </c>
      <c r="G137" s="36">
        <v>30</v>
      </c>
      <c r="H137" s="37">
        <v>8</v>
      </c>
      <c r="I137" s="44"/>
      <c r="J137" s="45"/>
      <c r="K137" s="63"/>
      <c r="L137" s="45"/>
      <c r="M137" s="40"/>
      <c r="N137" s="41"/>
      <c r="O137" s="14"/>
      <c r="P137" s="42">
        <f t="shared" si="6"/>
        <v>0</v>
      </c>
      <c r="Q137" s="42">
        <f t="shared" si="7"/>
        <v>0</v>
      </c>
      <c r="R137" s="42">
        <f t="shared" si="10"/>
        <v>0</v>
      </c>
      <c r="S137" s="43">
        <f t="shared" si="11"/>
        <v>0</v>
      </c>
    </row>
    <row r="138" spans="1:19" ht="12.75" x14ac:dyDescent="0.2">
      <c r="A138" s="34">
        <v>125</v>
      </c>
      <c r="B138" s="34" t="s">
        <v>307</v>
      </c>
      <c r="C138" s="35" t="s">
        <v>308</v>
      </c>
      <c r="D138" s="35" t="s">
        <v>309</v>
      </c>
      <c r="E138" s="35" t="s">
        <v>241</v>
      </c>
      <c r="F138" s="35" t="s">
        <v>241</v>
      </c>
      <c r="G138" s="36">
        <v>20</v>
      </c>
      <c r="H138" s="37">
        <v>8</v>
      </c>
      <c r="I138" s="44"/>
      <c r="J138" s="45"/>
      <c r="K138" s="54"/>
      <c r="L138" s="18"/>
      <c r="M138" s="40"/>
      <c r="N138" s="41"/>
      <c r="O138" s="14"/>
      <c r="P138" s="42">
        <f t="shared" si="6"/>
        <v>0</v>
      </c>
      <c r="Q138" s="42">
        <f t="shared" si="7"/>
        <v>0</v>
      </c>
      <c r="R138" s="42">
        <f t="shared" si="10"/>
        <v>0</v>
      </c>
      <c r="S138" s="43">
        <f t="shared" si="11"/>
        <v>0</v>
      </c>
    </row>
    <row r="139" spans="1:19" ht="25.5" x14ac:dyDescent="0.2">
      <c r="A139" s="34">
        <v>126</v>
      </c>
      <c r="B139" s="34" t="s">
        <v>310</v>
      </c>
      <c r="C139" s="35" t="s">
        <v>311</v>
      </c>
      <c r="D139" s="35" t="s">
        <v>278</v>
      </c>
      <c r="E139" s="35" t="s">
        <v>312</v>
      </c>
      <c r="F139" s="35" t="s">
        <v>22</v>
      </c>
      <c r="G139" s="36">
        <v>50</v>
      </c>
      <c r="H139" s="37">
        <v>2</v>
      </c>
      <c r="I139" s="44"/>
      <c r="J139" s="45"/>
      <c r="K139" s="45"/>
      <c r="L139" s="18"/>
      <c r="M139" s="40"/>
      <c r="N139" s="41"/>
      <c r="O139" s="14"/>
      <c r="P139" s="42">
        <f t="shared" si="6"/>
        <v>0</v>
      </c>
      <c r="Q139" s="42">
        <f t="shared" si="7"/>
        <v>0</v>
      </c>
      <c r="R139" s="42">
        <f t="shared" si="10"/>
        <v>0</v>
      </c>
      <c r="S139" s="43">
        <f t="shared" si="11"/>
        <v>0</v>
      </c>
    </row>
    <row r="140" spans="1:19" ht="12.75" x14ac:dyDescent="0.2">
      <c r="A140" s="34">
        <v>127</v>
      </c>
      <c r="B140" s="34" t="s">
        <v>288</v>
      </c>
      <c r="C140" s="18" t="s">
        <v>474</v>
      </c>
      <c r="D140" s="35" t="s">
        <v>475</v>
      </c>
      <c r="E140" s="35" t="s">
        <v>29</v>
      </c>
      <c r="F140" s="35" t="s">
        <v>27</v>
      </c>
      <c r="G140" s="36">
        <v>1</v>
      </c>
      <c r="H140" s="37">
        <v>35</v>
      </c>
      <c r="I140" s="44"/>
      <c r="J140" s="45"/>
      <c r="K140" s="45"/>
      <c r="L140" s="45"/>
      <c r="M140" s="40"/>
      <c r="N140" s="41"/>
      <c r="O140" s="14"/>
      <c r="P140" s="42">
        <f t="shared" si="6"/>
        <v>0</v>
      </c>
      <c r="Q140" s="42">
        <f t="shared" si="7"/>
        <v>0</v>
      </c>
      <c r="R140" s="42">
        <f t="shared" si="10"/>
        <v>0</v>
      </c>
      <c r="S140" s="43">
        <f t="shared" si="11"/>
        <v>0</v>
      </c>
    </row>
    <row r="141" spans="1:19" ht="12.75" x14ac:dyDescent="0.2">
      <c r="A141" s="34">
        <v>128</v>
      </c>
      <c r="B141" s="34" t="s">
        <v>318</v>
      </c>
      <c r="C141" s="35" t="s">
        <v>319</v>
      </c>
      <c r="D141" s="35" t="s">
        <v>83</v>
      </c>
      <c r="E141" s="35" t="s">
        <v>29</v>
      </c>
      <c r="F141" s="35" t="s">
        <v>30</v>
      </c>
      <c r="G141" s="36">
        <v>10</v>
      </c>
      <c r="H141" s="61">
        <v>4</v>
      </c>
      <c r="I141" s="44"/>
      <c r="J141" s="71"/>
      <c r="K141" s="45"/>
      <c r="L141" s="45"/>
      <c r="M141" s="40"/>
      <c r="N141" s="41"/>
      <c r="O141" s="14"/>
      <c r="P141" s="42">
        <f t="shared" si="6"/>
        <v>0</v>
      </c>
      <c r="Q141" s="42">
        <f t="shared" si="7"/>
        <v>0</v>
      </c>
      <c r="R141" s="42">
        <f t="shared" si="10"/>
        <v>0</v>
      </c>
      <c r="S141" s="43">
        <f t="shared" si="11"/>
        <v>0</v>
      </c>
    </row>
    <row r="142" spans="1:19" ht="25.5" x14ac:dyDescent="0.2">
      <c r="A142" s="34">
        <v>129</v>
      </c>
      <c r="B142" s="34" t="s">
        <v>320</v>
      </c>
      <c r="C142" s="35" t="s">
        <v>321</v>
      </c>
      <c r="D142" s="35" t="s">
        <v>322</v>
      </c>
      <c r="E142" s="35" t="s">
        <v>323</v>
      </c>
      <c r="F142" s="35" t="s">
        <v>17</v>
      </c>
      <c r="G142" s="36">
        <v>12.2</v>
      </c>
      <c r="H142" s="37">
        <v>19</v>
      </c>
      <c r="I142" s="44"/>
      <c r="J142" s="45"/>
      <c r="K142" s="45"/>
      <c r="L142" s="45"/>
      <c r="M142" s="40"/>
      <c r="N142" s="41"/>
      <c r="O142" s="14"/>
      <c r="P142" s="42">
        <f t="shared" si="6"/>
        <v>0</v>
      </c>
      <c r="Q142" s="42">
        <f t="shared" si="7"/>
        <v>0</v>
      </c>
      <c r="R142" s="42">
        <f t="shared" si="10"/>
        <v>0</v>
      </c>
      <c r="S142" s="43">
        <f t="shared" si="11"/>
        <v>0</v>
      </c>
    </row>
    <row r="143" spans="1:19" ht="25.5" x14ac:dyDescent="0.2">
      <c r="A143" s="34">
        <v>130</v>
      </c>
      <c r="B143" s="34" t="s">
        <v>324</v>
      </c>
      <c r="C143" s="35" t="s">
        <v>325</v>
      </c>
      <c r="D143" s="35" t="s">
        <v>326</v>
      </c>
      <c r="E143" s="35" t="s">
        <v>327</v>
      </c>
      <c r="F143" s="35" t="s">
        <v>27</v>
      </c>
      <c r="G143" s="36">
        <v>10</v>
      </c>
      <c r="H143" s="37">
        <v>30</v>
      </c>
      <c r="I143" s="44"/>
      <c r="J143" s="45"/>
      <c r="K143" s="45"/>
      <c r="L143" s="45"/>
      <c r="M143" s="40"/>
      <c r="N143" s="41"/>
      <c r="O143" s="14"/>
      <c r="P143" s="42">
        <f t="shared" si="6"/>
        <v>0</v>
      </c>
      <c r="Q143" s="42">
        <f t="shared" si="7"/>
        <v>0</v>
      </c>
      <c r="R143" s="42">
        <f t="shared" si="10"/>
        <v>0</v>
      </c>
      <c r="S143" s="43">
        <f t="shared" si="11"/>
        <v>0</v>
      </c>
    </row>
    <row r="144" spans="1:19" ht="12.75" x14ac:dyDescent="0.2">
      <c r="A144" s="34">
        <v>131</v>
      </c>
      <c r="B144" s="34" t="s">
        <v>335</v>
      </c>
      <c r="C144" s="35" t="s">
        <v>329</v>
      </c>
      <c r="D144" s="35" t="s">
        <v>176</v>
      </c>
      <c r="E144" s="35" t="s">
        <v>241</v>
      </c>
      <c r="F144" s="35" t="s">
        <v>241</v>
      </c>
      <c r="G144" s="36">
        <v>14</v>
      </c>
      <c r="H144" s="37">
        <v>1</v>
      </c>
      <c r="I144" s="44"/>
      <c r="J144" s="45"/>
      <c r="K144" s="45"/>
      <c r="L144" s="45"/>
      <c r="M144" s="40"/>
      <c r="N144" s="41"/>
      <c r="O144" s="14"/>
      <c r="P144" s="42">
        <f t="shared" si="6"/>
        <v>0</v>
      </c>
      <c r="Q144" s="42">
        <f t="shared" si="7"/>
        <v>0</v>
      </c>
      <c r="R144" s="42">
        <f t="shared" si="10"/>
        <v>0</v>
      </c>
      <c r="S144" s="43">
        <f t="shared" si="11"/>
        <v>0</v>
      </c>
    </row>
    <row r="145" spans="1:19" ht="12.75" x14ac:dyDescent="0.2">
      <c r="A145" s="34">
        <v>132</v>
      </c>
      <c r="B145" s="34" t="s">
        <v>328</v>
      </c>
      <c r="C145" s="35" t="s">
        <v>330</v>
      </c>
      <c r="D145" s="35" t="s">
        <v>176</v>
      </c>
      <c r="E145" s="35" t="s">
        <v>241</v>
      </c>
      <c r="F145" s="35" t="s">
        <v>241</v>
      </c>
      <c r="G145" s="36">
        <v>30</v>
      </c>
      <c r="H145" s="37">
        <v>15</v>
      </c>
      <c r="I145" s="44"/>
      <c r="J145" s="45"/>
      <c r="K145" s="45"/>
      <c r="L145" s="45"/>
      <c r="M145" s="40"/>
      <c r="N145" s="41"/>
      <c r="O145" s="14"/>
      <c r="P145" s="42">
        <f t="shared" si="6"/>
        <v>0</v>
      </c>
      <c r="Q145" s="42">
        <f t="shared" si="7"/>
        <v>0</v>
      </c>
      <c r="R145" s="42">
        <f t="shared" si="10"/>
        <v>0</v>
      </c>
      <c r="S145" s="43">
        <f t="shared" si="11"/>
        <v>0</v>
      </c>
    </row>
    <row r="146" spans="1:19" ht="25.5" x14ac:dyDescent="0.2">
      <c r="A146" s="34">
        <v>133</v>
      </c>
      <c r="B146" s="34" t="s">
        <v>331</v>
      </c>
      <c r="C146" s="35" t="s">
        <v>332</v>
      </c>
      <c r="D146" s="35" t="s">
        <v>333</v>
      </c>
      <c r="E146" s="35" t="s">
        <v>334</v>
      </c>
      <c r="F146" s="35" t="s">
        <v>17</v>
      </c>
      <c r="G146" s="36">
        <v>1</v>
      </c>
      <c r="H146" s="37">
        <v>12</v>
      </c>
      <c r="I146" s="44"/>
      <c r="J146" s="45"/>
      <c r="K146" s="45"/>
      <c r="L146" s="69"/>
      <c r="M146" s="40"/>
      <c r="N146" s="41"/>
      <c r="O146" s="14"/>
      <c r="P146" s="42">
        <f t="shared" si="6"/>
        <v>0</v>
      </c>
      <c r="Q146" s="42">
        <f t="shared" si="7"/>
        <v>0</v>
      </c>
      <c r="R146" s="42">
        <f t="shared" si="10"/>
        <v>0</v>
      </c>
      <c r="S146" s="43">
        <f t="shared" si="11"/>
        <v>0</v>
      </c>
    </row>
    <row r="147" spans="1:19" ht="12.75" x14ac:dyDescent="0.2">
      <c r="A147" s="34">
        <v>134</v>
      </c>
      <c r="B147" s="34" t="s">
        <v>524</v>
      </c>
      <c r="C147" s="35" t="s">
        <v>336</v>
      </c>
      <c r="D147" s="35" t="s">
        <v>337</v>
      </c>
      <c r="E147" s="35" t="s">
        <v>222</v>
      </c>
      <c r="F147" s="35" t="s">
        <v>27</v>
      </c>
      <c r="G147" s="36">
        <v>10</v>
      </c>
      <c r="H147" s="37">
        <v>6</v>
      </c>
      <c r="I147" s="44"/>
      <c r="J147" s="45"/>
      <c r="K147" s="45"/>
      <c r="L147" s="45"/>
      <c r="M147" s="40"/>
      <c r="N147" s="41"/>
      <c r="O147" s="14"/>
      <c r="P147" s="42">
        <f t="shared" si="6"/>
        <v>0</v>
      </c>
      <c r="Q147" s="42">
        <f t="shared" si="7"/>
        <v>0</v>
      </c>
      <c r="R147" s="42">
        <f t="shared" si="10"/>
        <v>0</v>
      </c>
      <c r="S147" s="43">
        <f t="shared" si="11"/>
        <v>0</v>
      </c>
    </row>
    <row r="148" spans="1:19" ht="25.5" x14ac:dyDescent="0.2">
      <c r="A148" s="34">
        <v>135</v>
      </c>
      <c r="B148" s="34" t="s">
        <v>338</v>
      </c>
      <c r="C148" s="35" t="s">
        <v>339</v>
      </c>
      <c r="D148" s="35" t="s">
        <v>340</v>
      </c>
      <c r="E148" s="35" t="s">
        <v>341</v>
      </c>
      <c r="F148" s="35" t="s">
        <v>341</v>
      </c>
      <c r="G148" s="36">
        <v>10</v>
      </c>
      <c r="H148" s="61">
        <v>15</v>
      </c>
      <c r="I148" s="44"/>
      <c r="J148" s="45"/>
      <c r="K148" s="45"/>
      <c r="L148" s="45"/>
      <c r="M148" s="40"/>
      <c r="N148" s="41"/>
      <c r="O148" s="14"/>
      <c r="P148" s="42">
        <f t="shared" si="6"/>
        <v>0</v>
      </c>
      <c r="Q148" s="42">
        <f t="shared" si="7"/>
        <v>0</v>
      </c>
      <c r="R148" s="42">
        <f t="shared" si="10"/>
        <v>0</v>
      </c>
      <c r="S148" s="43">
        <f t="shared" si="11"/>
        <v>0</v>
      </c>
    </row>
    <row r="149" spans="1:19" ht="25.5" x14ac:dyDescent="0.2">
      <c r="A149" s="34">
        <v>136</v>
      </c>
      <c r="B149" s="34" t="s">
        <v>165</v>
      </c>
      <c r="C149" s="35" t="s">
        <v>342</v>
      </c>
      <c r="D149" s="35" t="s">
        <v>343</v>
      </c>
      <c r="E149" s="35" t="s">
        <v>344</v>
      </c>
      <c r="F149" s="35" t="s">
        <v>345</v>
      </c>
      <c r="G149" s="36">
        <v>10</v>
      </c>
      <c r="H149" s="61">
        <v>53</v>
      </c>
      <c r="I149" s="44"/>
      <c r="J149" s="45"/>
      <c r="K149" s="45"/>
      <c r="L149" s="45"/>
      <c r="M149" s="40"/>
      <c r="N149" s="41"/>
      <c r="O149" s="14"/>
      <c r="P149" s="42">
        <f t="shared" si="6"/>
        <v>0</v>
      </c>
      <c r="Q149" s="42">
        <f t="shared" si="7"/>
        <v>0</v>
      </c>
      <c r="R149" s="42">
        <f t="shared" si="10"/>
        <v>0</v>
      </c>
      <c r="S149" s="43">
        <f t="shared" si="11"/>
        <v>0</v>
      </c>
    </row>
    <row r="150" spans="1:19" ht="38.25" x14ac:dyDescent="0.2">
      <c r="A150" s="34">
        <v>137</v>
      </c>
      <c r="B150" s="34"/>
      <c r="C150" s="35" t="s">
        <v>570</v>
      </c>
      <c r="D150" s="35" t="s">
        <v>568</v>
      </c>
      <c r="E150" s="35" t="s">
        <v>569</v>
      </c>
      <c r="F150" s="35" t="s">
        <v>16</v>
      </c>
      <c r="G150" s="36">
        <v>1</v>
      </c>
      <c r="H150" s="61">
        <v>6</v>
      </c>
      <c r="I150" s="38"/>
      <c r="J150" s="54"/>
      <c r="K150" s="54"/>
      <c r="L150" s="35"/>
      <c r="M150" s="40"/>
      <c r="N150" s="41"/>
      <c r="O150" s="13"/>
      <c r="P150" s="42"/>
      <c r="Q150" s="42"/>
      <c r="R150" s="42"/>
      <c r="S150" s="43"/>
    </row>
    <row r="151" spans="1:19" ht="12.75" x14ac:dyDescent="0.2">
      <c r="A151" s="34">
        <v>138</v>
      </c>
      <c r="B151" s="34" t="s">
        <v>162</v>
      </c>
      <c r="C151" s="35" t="s">
        <v>346</v>
      </c>
      <c r="D151" s="35" t="s">
        <v>347</v>
      </c>
      <c r="E151" s="35" t="s">
        <v>29</v>
      </c>
      <c r="F151" s="35" t="s">
        <v>30</v>
      </c>
      <c r="G151" s="36">
        <v>10</v>
      </c>
      <c r="H151" s="61">
        <v>3</v>
      </c>
      <c r="I151" s="38"/>
      <c r="J151" s="54"/>
      <c r="K151" s="54"/>
      <c r="L151" s="54"/>
      <c r="M151" s="40"/>
      <c r="N151" s="41"/>
      <c r="O151" s="13"/>
      <c r="P151" s="42">
        <f t="shared" si="6"/>
        <v>0</v>
      </c>
      <c r="Q151" s="42">
        <f t="shared" si="7"/>
        <v>0</v>
      </c>
      <c r="R151" s="42">
        <f t="shared" si="10"/>
        <v>0</v>
      </c>
      <c r="S151" s="43">
        <f t="shared" si="11"/>
        <v>0</v>
      </c>
    </row>
    <row r="152" spans="1:19" ht="25.5" x14ac:dyDescent="0.2">
      <c r="A152" s="34">
        <v>139</v>
      </c>
      <c r="B152" s="34" t="s">
        <v>348</v>
      </c>
      <c r="C152" s="35" t="s">
        <v>349</v>
      </c>
      <c r="D152" s="35" t="s">
        <v>350</v>
      </c>
      <c r="E152" s="35" t="s">
        <v>29</v>
      </c>
      <c r="F152" s="35" t="s">
        <v>30</v>
      </c>
      <c r="G152" s="36">
        <v>30</v>
      </c>
      <c r="H152" s="37">
        <v>25</v>
      </c>
      <c r="I152" s="44"/>
      <c r="J152" s="54"/>
      <c r="K152" s="54"/>
      <c r="L152" s="54"/>
      <c r="M152" s="40"/>
      <c r="N152" s="41"/>
      <c r="O152" s="14"/>
      <c r="P152" s="42">
        <f t="shared" si="6"/>
        <v>0</v>
      </c>
      <c r="Q152" s="42">
        <f t="shared" si="7"/>
        <v>0</v>
      </c>
      <c r="R152" s="42">
        <f t="shared" si="10"/>
        <v>0</v>
      </c>
      <c r="S152" s="43">
        <f t="shared" si="11"/>
        <v>0</v>
      </c>
    </row>
    <row r="153" spans="1:19" ht="25.5" x14ac:dyDescent="0.2">
      <c r="A153" s="34">
        <v>140</v>
      </c>
      <c r="B153" s="34" t="s">
        <v>167</v>
      </c>
      <c r="C153" s="35" t="s">
        <v>351</v>
      </c>
      <c r="D153" s="35" t="s">
        <v>352</v>
      </c>
      <c r="E153" s="35" t="s">
        <v>353</v>
      </c>
      <c r="F153" s="35" t="s">
        <v>27</v>
      </c>
      <c r="G153" s="36">
        <v>1</v>
      </c>
      <c r="H153" s="37">
        <v>10</v>
      </c>
      <c r="I153" s="44"/>
      <c r="J153" s="44"/>
      <c r="K153" s="45"/>
      <c r="L153" s="54"/>
      <c r="M153" s="40"/>
      <c r="N153" s="41"/>
      <c r="O153" s="15"/>
      <c r="P153" s="42">
        <f t="shared" si="6"/>
        <v>0</v>
      </c>
      <c r="Q153" s="42">
        <f t="shared" si="7"/>
        <v>0</v>
      </c>
      <c r="R153" s="42">
        <f t="shared" si="10"/>
        <v>0</v>
      </c>
      <c r="S153" s="43">
        <f t="shared" si="11"/>
        <v>0</v>
      </c>
    </row>
    <row r="154" spans="1:19" s="19" customFormat="1" ht="38.25" x14ac:dyDescent="0.2">
      <c r="A154" s="34">
        <v>141</v>
      </c>
      <c r="B154" s="34" t="s">
        <v>354</v>
      </c>
      <c r="C154" s="35" t="s">
        <v>355</v>
      </c>
      <c r="D154" s="35" t="s">
        <v>356</v>
      </c>
      <c r="E154" s="35" t="s">
        <v>357</v>
      </c>
      <c r="F154" s="35" t="s">
        <v>358</v>
      </c>
      <c r="G154" s="36">
        <v>1</v>
      </c>
      <c r="H154" s="37">
        <v>40</v>
      </c>
      <c r="I154" s="44"/>
      <c r="J154" s="44"/>
      <c r="K154" s="45"/>
      <c r="L154" s="45"/>
      <c r="M154" s="40"/>
      <c r="N154" s="41"/>
      <c r="O154" s="14"/>
      <c r="P154" s="42">
        <f t="shared" si="6"/>
        <v>0</v>
      </c>
      <c r="Q154" s="42">
        <f t="shared" si="7"/>
        <v>0</v>
      </c>
      <c r="R154" s="42">
        <f t="shared" si="10"/>
        <v>0</v>
      </c>
      <c r="S154" s="43">
        <f t="shared" si="11"/>
        <v>0</v>
      </c>
    </row>
    <row r="155" spans="1:19" ht="12.75" x14ac:dyDescent="0.2">
      <c r="A155" s="34">
        <v>142</v>
      </c>
      <c r="B155" s="34" t="s">
        <v>359</v>
      </c>
      <c r="C155" s="35" t="s">
        <v>360</v>
      </c>
      <c r="D155" s="35" t="s">
        <v>361</v>
      </c>
      <c r="E155" s="35" t="s">
        <v>40</v>
      </c>
      <c r="F155" s="35" t="s">
        <v>86</v>
      </c>
      <c r="G155" s="36">
        <v>1</v>
      </c>
      <c r="H155" s="61">
        <v>280</v>
      </c>
      <c r="I155" s="44"/>
      <c r="J155" s="44"/>
      <c r="K155" s="45"/>
      <c r="L155" s="45"/>
      <c r="M155" s="40"/>
      <c r="N155" s="41"/>
      <c r="O155" s="14"/>
      <c r="P155" s="42">
        <f t="shared" si="6"/>
        <v>0</v>
      </c>
      <c r="Q155" s="42">
        <f t="shared" si="7"/>
        <v>0</v>
      </c>
      <c r="R155" s="42">
        <f t="shared" si="10"/>
        <v>0</v>
      </c>
      <c r="S155" s="43">
        <f t="shared" si="11"/>
        <v>0</v>
      </c>
    </row>
    <row r="156" spans="1:19" ht="25.5" x14ac:dyDescent="0.2">
      <c r="A156" s="34">
        <v>143</v>
      </c>
      <c r="B156" s="34" t="s">
        <v>362</v>
      </c>
      <c r="C156" s="35" t="s">
        <v>363</v>
      </c>
      <c r="D156" s="35" t="s">
        <v>201</v>
      </c>
      <c r="E156" s="35" t="s">
        <v>222</v>
      </c>
      <c r="F156" s="35" t="s">
        <v>17</v>
      </c>
      <c r="G156" s="36">
        <v>500</v>
      </c>
      <c r="H156" s="37">
        <v>100</v>
      </c>
      <c r="I156" s="38"/>
      <c r="J156" s="54"/>
      <c r="K156" s="45"/>
      <c r="L156" s="45"/>
      <c r="M156" s="40"/>
      <c r="N156" s="41"/>
      <c r="O156" s="13"/>
      <c r="P156" s="42">
        <f t="shared" si="6"/>
        <v>0</v>
      </c>
      <c r="Q156" s="42">
        <f t="shared" si="7"/>
        <v>0</v>
      </c>
      <c r="R156" s="42">
        <f t="shared" si="10"/>
        <v>0</v>
      </c>
      <c r="S156" s="43">
        <f t="shared" si="11"/>
        <v>0</v>
      </c>
    </row>
    <row r="157" spans="1:19" ht="12.75" x14ac:dyDescent="0.2">
      <c r="A157" s="34">
        <v>144</v>
      </c>
      <c r="B157" s="34" t="s">
        <v>168</v>
      </c>
      <c r="C157" s="35" t="s">
        <v>365</v>
      </c>
      <c r="D157" s="35" t="s">
        <v>366</v>
      </c>
      <c r="E157" s="35" t="s">
        <v>27</v>
      </c>
      <c r="F157" s="35" t="s">
        <v>27</v>
      </c>
      <c r="G157" s="36">
        <v>1</v>
      </c>
      <c r="H157" s="37">
        <v>18</v>
      </c>
      <c r="I157" s="44"/>
      <c r="J157" s="45"/>
      <c r="K157" s="45"/>
      <c r="L157" s="71"/>
      <c r="M157" s="40"/>
      <c r="N157" s="41"/>
      <c r="O157" s="14"/>
      <c r="P157" s="42">
        <f t="shared" ref="P157:P186" si="12">M157*(100-N157)/100</f>
        <v>0</v>
      </c>
      <c r="Q157" s="42">
        <f t="shared" ref="Q157:Q186" si="13">M157*(100-N157)/100*(100+O157)/100</f>
        <v>0</v>
      </c>
      <c r="R157" s="42">
        <f t="shared" ref="R157:R186" si="14">P157*H157</f>
        <v>0</v>
      </c>
      <c r="S157" s="43">
        <f t="shared" ref="S157:S186" si="15">Q157*H157</f>
        <v>0</v>
      </c>
    </row>
    <row r="158" spans="1:19" ht="12.75" x14ac:dyDescent="0.2">
      <c r="A158" s="34">
        <v>145</v>
      </c>
      <c r="B158" s="34" t="s">
        <v>572</v>
      </c>
      <c r="C158" s="35" t="s">
        <v>573</v>
      </c>
      <c r="D158" s="35" t="s">
        <v>574</v>
      </c>
      <c r="E158" s="35" t="s">
        <v>29</v>
      </c>
      <c r="F158" s="35" t="s">
        <v>575</v>
      </c>
      <c r="G158" s="36">
        <v>50</v>
      </c>
      <c r="H158" s="37">
        <v>55</v>
      </c>
      <c r="I158" s="44"/>
      <c r="J158" s="45"/>
      <c r="K158" s="45"/>
      <c r="L158" s="71"/>
      <c r="M158" s="40"/>
      <c r="N158" s="41"/>
      <c r="O158" s="14"/>
      <c r="P158" s="42"/>
      <c r="Q158" s="42"/>
      <c r="R158" s="42"/>
      <c r="S158" s="43"/>
    </row>
    <row r="159" spans="1:19" ht="25.5" x14ac:dyDescent="0.2">
      <c r="A159" s="34">
        <v>146</v>
      </c>
      <c r="B159" s="34" t="s">
        <v>367</v>
      </c>
      <c r="C159" s="35" t="s">
        <v>368</v>
      </c>
      <c r="D159" s="35" t="s">
        <v>369</v>
      </c>
      <c r="E159" s="35" t="s">
        <v>29</v>
      </c>
      <c r="F159" s="35" t="s">
        <v>370</v>
      </c>
      <c r="G159" s="36">
        <v>50</v>
      </c>
      <c r="H159" s="37">
        <v>3</v>
      </c>
      <c r="I159" s="44"/>
      <c r="J159" s="45"/>
      <c r="K159" s="45"/>
      <c r="L159" s="45"/>
      <c r="M159" s="40"/>
      <c r="N159" s="41"/>
      <c r="O159" s="14"/>
      <c r="P159" s="42">
        <f t="shared" si="12"/>
        <v>0</v>
      </c>
      <c r="Q159" s="42">
        <f t="shared" si="13"/>
        <v>0</v>
      </c>
      <c r="R159" s="42">
        <f t="shared" si="14"/>
        <v>0</v>
      </c>
      <c r="S159" s="43">
        <f t="shared" si="15"/>
        <v>0</v>
      </c>
    </row>
    <row r="160" spans="1:19" ht="25.5" x14ac:dyDescent="0.2">
      <c r="A160" s="34">
        <v>147</v>
      </c>
      <c r="B160" s="34" t="s">
        <v>371</v>
      </c>
      <c r="C160" s="35" t="s">
        <v>372</v>
      </c>
      <c r="D160" s="35" t="s">
        <v>373</v>
      </c>
      <c r="E160" s="35" t="s">
        <v>139</v>
      </c>
      <c r="F160" s="35" t="s">
        <v>29</v>
      </c>
      <c r="G160" s="36">
        <v>50</v>
      </c>
      <c r="H160" s="37">
        <v>80</v>
      </c>
      <c r="I160" s="44"/>
      <c r="J160" s="45"/>
      <c r="K160" s="45"/>
      <c r="L160" s="45"/>
      <c r="M160" s="40"/>
      <c r="N160" s="41"/>
      <c r="O160" s="15"/>
      <c r="P160" s="42">
        <f t="shared" si="12"/>
        <v>0</v>
      </c>
      <c r="Q160" s="42">
        <f t="shared" si="13"/>
        <v>0</v>
      </c>
      <c r="R160" s="42">
        <f t="shared" si="14"/>
        <v>0</v>
      </c>
      <c r="S160" s="43">
        <f t="shared" si="15"/>
        <v>0</v>
      </c>
    </row>
    <row r="161" spans="1:19" ht="51" x14ac:dyDescent="0.2">
      <c r="A161" s="34">
        <v>148</v>
      </c>
      <c r="B161" s="34" t="s">
        <v>525</v>
      </c>
      <c r="C161" s="35" t="s">
        <v>374</v>
      </c>
      <c r="D161" s="35" t="s">
        <v>375</v>
      </c>
      <c r="E161" s="35" t="s">
        <v>376</v>
      </c>
      <c r="F161" s="35" t="s">
        <v>377</v>
      </c>
      <c r="G161" s="36">
        <v>1</v>
      </c>
      <c r="H161" s="37">
        <v>50</v>
      </c>
      <c r="I161" s="44"/>
      <c r="J161" s="54"/>
      <c r="K161" s="54"/>
      <c r="L161" s="51"/>
      <c r="M161" s="40"/>
      <c r="N161" s="41"/>
      <c r="O161" s="14"/>
      <c r="P161" s="42">
        <f t="shared" si="12"/>
        <v>0</v>
      </c>
      <c r="Q161" s="42">
        <f t="shared" si="13"/>
        <v>0</v>
      </c>
      <c r="R161" s="42">
        <f t="shared" si="14"/>
        <v>0</v>
      </c>
      <c r="S161" s="43">
        <f t="shared" si="15"/>
        <v>0</v>
      </c>
    </row>
    <row r="162" spans="1:19" ht="51" x14ac:dyDescent="0.2">
      <c r="A162" s="34">
        <v>149</v>
      </c>
      <c r="B162" s="34" t="s">
        <v>378</v>
      </c>
      <c r="C162" s="35" t="s">
        <v>379</v>
      </c>
      <c r="D162" s="35" t="s">
        <v>380</v>
      </c>
      <c r="E162" s="35" t="s">
        <v>376</v>
      </c>
      <c r="F162" s="35" t="s">
        <v>377</v>
      </c>
      <c r="G162" s="36">
        <v>1</v>
      </c>
      <c r="H162" s="37">
        <v>30</v>
      </c>
      <c r="I162" s="44"/>
      <c r="J162" s="54"/>
      <c r="K162" s="45"/>
      <c r="L162" s="69"/>
      <c r="M162" s="40"/>
      <c r="N162" s="41"/>
      <c r="O162" s="14"/>
      <c r="P162" s="42">
        <f t="shared" si="12"/>
        <v>0</v>
      </c>
      <c r="Q162" s="42">
        <f t="shared" si="13"/>
        <v>0</v>
      </c>
      <c r="R162" s="42">
        <f t="shared" si="14"/>
        <v>0</v>
      </c>
      <c r="S162" s="43">
        <f t="shared" si="15"/>
        <v>0</v>
      </c>
    </row>
    <row r="163" spans="1:19" ht="51" x14ac:dyDescent="0.2">
      <c r="A163" s="34">
        <v>150</v>
      </c>
      <c r="B163" s="34" t="s">
        <v>381</v>
      </c>
      <c r="C163" s="35" t="s">
        <v>382</v>
      </c>
      <c r="D163" s="35" t="s">
        <v>383</v>
      </c>
      <c r="E163" s="35" t="s">
        <v>376</v>
      </c>
      <c r="F163" s="35" t="s">
        <v>377</v>
      </c>
      <c r="G163" s="36">
        <v>1</v>
      </c>
      <c r="H163" s="37">
        <v>115</v>
      </c>
      <c r="I163" s="44"/>
      <c r="J163" s="45"/>
      <c r="K163" s="45"/>
      <c r="L163" s="69"/>
      <c r="M163" s="40"/>
      <c r="N163" s="41"/>
      <c r="O163" s="14"/>
      <c r="P163" s="42">
        <f t="shared" si="12"/>
        <v>0</v>
      </c>
      <c r="Q163" s="42">
        <f t="shared" si="13"/>
        <v>0</v>
      </c>
      <c r="R163" s="42">
        <f t="shared" si="14"/>
        <v>0</v>
      </c>
      <c r="S163" s="43">
        <f t="shared" si="15"/>
        <v>0</v>
      </c>
    </row>
    <row r="164" spans="1:19" ht="51" x14ac:dyDescent="0.2">
      <c r="A164" s="34">
        <v>151</v>
      </c>
      <c r="B164" s="34" t="s">
        <v>526</v>
      </c>
      <c r="C164" s="18" t="s">
        <v>476</v>
      </c>
      <c r="D164" s="35" t="s">
        <v>477</v>
      </c>
      <c r="E164" s="35" t="s">
        <v>376</v>
      </c>
      <c r="F164" s="35" t="s">
        <v>377</v>
      </c>
      <c r="G164" s="36">
        <v>1</v>
      </c>
      <c r="H164" s="37">
        <v>7</v>
      </c>
      <c r="I164" s="38"/>
      <c r="J164" s="54"/>
      <c r="K164" s="45"/>
      <c r="L164" s="69"/>
      <c r="M164" s="40"/>
      <c r="N164" s="41"/>
      <c r="O164" s="14"/>
      <c r="P164" s="42">
        <f t="shared" si="12"/>
        <v>0</v>
      </c>
      <c r="Q164" s="42">
        <f t="shared" si="13"/>
        <v>0</v>
      </c>
      <c r="R164" s="42">
        <f t="shared" si="14"/>
        <v>0</v>
      </c>
      <c r="S164" s="43">
        <f t="shared" si="15"/>
        <v>0</v>
      </c>
    </row>
    <row r="165" spans="1:19" ht="12.75" x14ac:dyDescent="0.2">
      <c r="A165" s="34">
        <v>152</v>
      </c>
      <c r="B165" s="34" t="s">
        <v>384</v>
      </c>
      <c r="C165" s="35" t="s">
        <v>385</v>
      </c>
      <c r="D165" s="35" t="s">
        <v>386</v>
      </c>
      <c r="E165" s="35" t="s">
        <v>29</v>
      </c>
      <c r="F165" s="35" t="s">
        <v>30</v>
      </c>
      <c r="G165" s="36">
        <v>6</v>
      </c>
      <c r="H165" s="61">
        <v>80</v>
      </c>
      <c r="I165" s="44"/>
      <c r="J165" s="71"/>
      <c r="K165" s="45"/>
      <c r="L165" s="69"/>
      <c r="M165" s="40"/>
      <c r="N165" s="41"/>
      <c r="O165" s="14"/>
      <c r="P165" s="42">
        <f t="shared" si="12"/>
        <v>0</v>
      </c>
      <c r="Q165" s="42">
        <f t="shared" si="13"/>
        <v>0</v>
      </c>
      <c r="R165" s="42">
        <f t="shared" si="14"/>
        <v>0</v>
      </c>
      <c r="S165" s="43">
        <f t="shared" si="15"/>
        <v>0</v>
      </c>
    </row>
    <row r="166" spans="1:19" ht="25.5" x14ac:dyDescent="0.2">
      <c r="A166" s="34">
        <v>153</v>
      </c>
      <c r="B166" s="34" t="s">
        <v>192</v>
      </c>
      <c r="C166" s="35" t="s">
        <v>387</v>
      </c>
      <c r="D166" s="35" t="s">
        <v>364</v>
      </c>
      <c r="E166" s="35" t="s">
        <v>241</v>
      </c>
      <c r="F166" s="35" t="s">
        <v>241</v>
      </c>
      <c r="G166" s="36">
        <v>20</v>
      </c>
      <c r="H166" s="61">
        <v>20</v>
      </c>
      <c r="I166" s="38"/>
      <c r="J166" s="54"/>
      <c r="K166" s="45"/>
      <c r="L166" s="69"/>
      <c r="M166" s="40"/>
      <c r="N166" s="41"/>
      <c r="O166" s="13"/>
      <c r="P166" s="42">
        <f t="shared" si="12"/>
        <v>0</v>
      </c>
      <c r="Q166" s="42">
        <f t="shared" si="13"/>
        <v>0</v>
      </c>
      <c r="R166" s="42">
        <f t="shared" si="14"/>
        <v>0</v>
      </c>
      <c r="S166" s="43">
        <f t="shared" si="15"/>
        <v>0</v>
      </c>
    </row>
    <row r="167" spans="1:19" ht="12.75" x14ac:dyDescent="0.2">
      <c r="A167" s="34">
        <v>154</v>
      </c>
      <c r="B167" s="34" t="s">
        <v>388</v>
      </c>
      <c r="C167" s="35" t="s">
        <v>389</v>
      </c>
      <c r="D167" s="35" t="s">
        <v>179</v>
      </c>
      <c r="E167" s="35" t="s">
        <v>29</v>
      </c>
      <c r="F167" s="35" t="s">
        <v>30</v>
      </c>
      <c r="G167" s="36">
        <v>5</v>
      </c>
      <c r="H167" s="37">
        <v>50</v>
      </c>
      <c r="I167" s="44"/>
      <c r="J167" s="45"/>
      <c r="K167" s="45"/>
      <c r="L167" s="44"/>
      <c r="M167" s="40"/>
      <c r="N167" s="41"/>
      <c r="O167" s="14"/>
      <c r="P167" s="42">
        <f t="shared" si="12"/>
        <v>0</v>
      </c>
      <c r="Q167" s="42">
        <f t="shared" si="13"/>
        <v>0</v>
      </c>
      <c r="R167" s="42">
        <f t="shared" si="14"/>
        <v>0</v>
      </c>
      <c r="S167" s="43">
        <f t="shared" si="15"/>
        <v>0</v>
      </c>
    </row>
    <row r="168" spans="1:19" ht="12.75" x14ac:dyDescent="0.2">
      <c r="A168" s="34">
        <v>155</v>
      </c>
      <c r="B168" s="34"/>
      <c r="C168" s="35" t="s">
        <v>576</v>
      </c>
      <c r="D168" s="35" t="s">
        <v>25</v>
      </c>
      <c r="E168" s="35" t="s">
        <v>27</v>
      </c>
      <c r="F168" s="35" t="s">
        <v>27</v>
      </c>
      <c r="G168" s="36">
        <v>1</v>
      </c>
      <c r="H168" s="37">
        <v>6</v>
      </c>
      <c r="I168" s="38"/>
      <c r="J168" s="54"/>
      <c r="K168" s="45"/>
      <c r="L168" s="38"/>
      <c r="M168" s="40"/>
      <c r="N168" s="41"/>
      <c r="O168" s="14"/>
      <c r="P168" s="42"/>
      <c r="Q168" s="42"/>
      <c r="R168" s="42"/>
      <c r="S168" s="43"/>
    </row>
    <row r="169" spans="1:19" ht="25.5" x14ac:dyDescent="0.2">
      <c r="A169" s="34">
        <v>156</v>
      </c>
      <c r="B169" s="34"/>
      <c r="C169" s="35" t="s">
        <v>577</v>
      </c>
      <c r="D169" s="35" t="s">
        <v>578</v>
      </c>
      <c r="E169" s="35" t="s">
        <v>579</v>
      </c>
      <c r="F169" s="35" t="s">
        <v>118</v>
      </c>
      <c r="G169" s="36">
        <v>1</v>
      </c>
      <c r="H169" s="37">
        <v>4</v>
      </c>
      <c r="I169" s="38"/>
      <c r="J169" s="54"/>
      <c r="K169" s="45"/>
      <c r="L169" s="38"/>
      <c r="M169" s="40"/>
      <c r="N169" s="41"/>
      <c r="O169" s="14"/>
      <c r="P169" s="42"/>
      <c r="Q169" s="42"/>
      <c r="R169" s="42"/>
      <c r="S169" s="43"/>
    </row>
    <row r="170" spans="1:19" ht="12.75" x14ac:dyDescent="0.2">
      <c r="A170" s="34">
        <v>157</v>
      </c>
      <c r="B170" s="34"/>
      <c r="C170" s="35" t="s">
        <v>580</v>
      </c>
      <c r="D170" s="35" t="s">
        <v>581</v>
      </c>
      <c r="E170" s="35" t="s">
        <v>272</v>
      </c>
      <c r="F170" s="35" t="s">
        <v>86</v>
      </c>
      <c r="G170" s="36">
        <v>1</v>
      </c>
      <c r="H170" s="37">
        <v>2</v>
      </c>
      <c r="I170" s="38"/>
      <c r="J170" s="54"/>
      <c r="K170" s="45"/>
      <c r="L170" s="38"/>
      <c r="M170" s="40"/>
      <c r="N170" s="41"/>
      <c r="O170" s="14"/>
      <c r="P170" s="42"/>
      <c r="Q170" s="42"/>
      <c r="R170" s="42"/>
      <c r="S170" s="43"/>
    </row>
    <row r="171" spans="1:19" ht="25.5" x14ac:dyDescent="0.2">
      <c r="A171" s="34">
        <v>158</v>
      </c>
      <c r="B171" s="34"/>
      <c r="C171" s="35" t="s">
        <v>582</v>
      </c>
      <c r="D171" s="35" t="s">
        <v>583</v>
      </c>
      <c r="E171" s="35" t="s">
        <v>45</v>
      </c>
      <c r="F171" s="35" t="s">
        <v>17</v>
      </c>
      <c r="G171" s="36">
        <v>5</v>
      </c>
      <c r="H171" s="37">
        <v>5</v>
      </c>
      <c r="I171" s="38"/>
      <c r="J171" s="54"/>
      <c r="K171" s="45"/>
      <c r="L171" s="38"/>
      <c r="M171" s="40"/>
      <c r="N171" s="41"/>
      <c r="O171" s="14"/>
      <c r="P171" s="42"/>
      <c r="Q171" s="42"/>
      <c r="R171" s="42"/>
      <c r="S171" s="43"/>
    </row>
    <row r="172" spans="1:19" ht="12.75" x14ac:dyDescent="0.2">
      <c r="A172" s="34">
        <v>159</v>
      </c>
      <c r="B172" s="34" t="s">
        <v>390</v>
      </c>
      <c r="C172" s="35" t="s">
        <v>391</v>
      </c>
      <c r="D172" s="35" t="s">
        <v>271</v>
      </c>
      <c r="E172" s="35" t="s">
        <v>272</v>
      </c>
      <c r="F172" s="35" t="s">
        <v>41</v>
      </c>
      <c r="G172" s="36">
        <v>3.5</v>
      </c>
      <c r="H172" s="37">
        <v>30</v>
      </c>
      <c r="I172" s="38"/>
      <c r="J172" s="38"/>
      <c r="K172" s="45"/>
      <c r="L172" s="54"/>
      <c r="M172" s="40"/>
      <c r="N172" s="41"/>
      <c r="O172" s="14"/>
      <c r="P172" s="42">
        <f t="shared" si="12"/>
        <v>0</v>
      </c>
      <c r="Q172" s="42">
        <f t="shared" si="13"/>
        <v>0</v>
      </c>
      <c r="R172" s="42">
        <f t="shared" si="14"/>
        <v>0</v>
      </c>
      <c r="S172" s="43">
        <f t="shared" si="15"/>
        <v>0</v>
      </c>
    </row>
    <row r="173" spans="1:19" ht="12.75" x14ac:dyDescent="0.2">
      <c r="A173" s="34">
        <v>160</v>
      </c>
      <c r="B173" s="34" t="s">
        <v>392</v>
      </c>
      <c r="C173" s="35" t="s">
        <v>393</v>
      </c>
      <c r="D173" s="35" t="s">
        <v>394</v>
      </c>
      <c r="E173" s="35" t="s">
        <v>29</v>
      </c>
      <c r="F173" s="35" t="s">
        <v>30</v>
      </c>
      <c r="G173" s="36">
        <v>50</v>
      </c>
      <c r="H173" s="37">
        <v>5</v>
      </c>
      <c r="I173" s="44"/>
      <c r="J173" s="45"/>
      <c r="K173" s="45"/>
      <c r="L173" s="45"/>
      <c r="M173" s="40"/>
      <c r="N173" s="41"/>
      <c r="O173" s="14"/>
      <c r="P173" s="42">
        <f t="shared" si="12"/>
        <v>0</v>
      </c>
      <c r="Q173" s="42">
        <f t="shared" si="13"/>
        <v>0</v>
      </c>
      <c r="R173" s="42">
        <f t="shared" si="14"/>
        <v>0</v>
      </c>
      <c r="S173" s="43">
        <f t="shared" si="15"/>
        <v>0</v>
      </c>
    </row>
    <row r="174" spans="1:19" ht="12.75" x14ac:dyDescent="0.2">
      <c r="A174" s="34">
        <v>161</v>
      </c>
      <c r="B174" s="34" t="s">
        <v>395</v>
      </c>
      <c r="C174" s="35" t="s">
        <v>396</v>
      </c>
      <c r="D174" s="35" t="s">
        <v>397</v>
      </c>
      <c r="E174" s="35" t="s">
        <v>139</v>
      </c>
      <c r="F174" s="35" t="s">
        <v>30</v>
      </c>
      <c r="G174" s="36">
        <v>5</v>
      </c>
      <c r="H174" s="37">
        <v>16</v>
      </c>
      <c r="I174" s="44"/>
      <c r="J174" s="45"/>
      <c r="K174" s="45"/>
      <c r="L174" s="45"/>
      <c r="M174" s="40"/>
      <c r="N174" s="41"/>
      <c r="O174" s="15"/>
      <c r="P174" s="42">
        <f t="shared" si="12"/>
        <v>0</v>
      </c>
      <c r="Q174" s="42">
        <f t="shared" si="13"/>
        <v>0</v>
      </c>
      <c r="R174" s="42">
        <f t="shared" si="14"/>
        <v>0</v>
      </c>
      <c r="S174" s="43">
        <f t="shared" si="15"/>
        <v>0</v>
      </c>
    </row>
    <row r="175" spans="1:19" ht="12.75" x14ac:dyDescent="0.2">
      <c r="A175" s="34">
        <v>162</v>
      </c>
      <c r="B175" s="34" t="s">
        <v>398</v>
      </c>
      <c r="C175" s="35" t="s">
        <v>396</v>
      </c>
      <c r="D175" s="35" t="s">
        <v>399</v>
      </c>
      <c r="E175" s="35" t="s">
        <v>139</v>
      </c>
      <c r="F175" s="35" t="s">
        <v>30</v>
      </c>
      <c r="G175" s="36">
        <v>5</v>
      </c>
      <c r="H175" s="37">
        <v>35</v>
      </c>
      <c r="I175" s="44"/>
      <c r="J175" s="45"/>
      <c r="K175" s="45"/>
      <c r="L175" s="45"/>
      <c r="M175" s="40"/>
      <c r="N175" s="41"/>
      <c r="O175" s="14"/>
      <c r="P175" s="42">
        <f t="shared" si="12"/>
        <v>0</v>
      </c>
      <c r="Q175" s="42">
        <f t="shared" si="13"/>
        <v>0</v>
      </c>
      <c r="R175" s="42">
        <f t="shared" si="14"/>
        <v>0</v>
      </c>
      <c r="S175" s="43">
        <f t="shared" si="15"/>
        <v>0</v>
      </c>
    </row>
    <row r="176" spans="1:19" ht="25.5" x14ac:dyDescent="0.2">
      <c r="A176" s="34">
        <v>163</v>
      </c>
      <c r="B176" s="34" t="s">
        <v>527</v>
      </c>
      <c r="C176" s="18" t="s">
        <v>478</v>
      </c>
      <c r="D176" s="35" t="s">
        <v>479</v>
      </c>
      <c r="E176" s="35" t="s">
        <v>139</v>
      </c>
      <c r="F176" s="35" t="s">
        <v>30</v>
      </c>
      <c r="G176" s="36">
        <v>5</v>
      </c>
      <c r="H176" s="37">
        <v>10</v>
      </c>
      <c r="I176" s="44"/>
      <c r="J176" s="45"/>
      <c r="K176" s="45"/>
      <c r="L176" s="45"/>
      <c r="M176" s="40"/>
      <c r="N176" s="41"/>
      <c r="O176" s="14"/>
      <c r="P176" s="42">
        <f t="shared" si="12"/>
        <v>0</v>
      </c>
      <c r="Q176" s="42">
        <f t="shared" si="13"/>
        <v>0</v>
      </c>
      <c r="R176" s="42">
        <f t="shared" si="14"/>
        <v>0</v>
      </c>
      <c r="S176" s="43">
        <f t="shared" si="15"/>
        <v>0</v>
      </c>
    </row>
    <row r="177" spans="1:19" ht="38.25" x14ac:dyDescent="0.2">
      <c r="A177" s="34">
        <v>164</v>
      </c>
      <c r="B177" s="34" t="s">
        <v>400</v>
      </c>
      <c r="C177" s="35" t="s">
        <v>401</v>
      </c>
      <c r="D177" s="35" t="s">
        <v>402</v>
      </c>
      <c r="E177" s="35" t="s">
        <v>105</v>
      </c>
      <c r="F177" s="35" t="s">
        <v>17</v>
      </c>
      <c r="G177" s="36">
        <v>20</v>
      </c>
      <c r="H177" s="37">
        <v>30</v>
      </c>
      <c r="I177" s="44"/>
      <c r="J177" s="45"/>
      <c r="K177" s="45"/>
      <c r="L177" s="45"/>
      <c r="M177" s="40"/>
      <c r="N177" s="41"/>
      <c r="O177" s="14"/>
      <c r="P177" s="42">
        <f t="shared" si="12"/>
        <v>0</v>
      </c>
      <c r="Q177" s="42">
        <f t="shared" si="13"/>
        <v>0</v>
      </c>
      <c r="R177" s="42">
        <f t="shared" si="14"/>
        <v>0</v>
      </c>
      <c r="S177" s="43">
        <f t="shared" si="15"/>
        <v>0</v>
      </c>
    </row>
    <row r="178" spans="1:19" ht="25.5" x14ac:dyDescent="0.2">
      <c r="A178" s="34">
        <v>165</v>
      </c>
      <c r="B178" s="34" t="s">
        <v>529</v>
      </c>
      <c r="C178" s="35" t="s">
        <v>403</v>
      </c>
      <c r="D178" s="35" t="s">
        <v>404</v>
      </c>
      <c r="E178" s="35" t="s">
        <v>29</v>
      </c>
      <c r="F178" s="35" t="s">
        <v>30</v>
      </c>
      <c r="G178" s="36">
        <v>20</v>
      </c>
      <c r="H178" s="37">
        <v>25</v>
      </c>
      <c r="I178" s="44"/>
      <c r="J178" s="45"/>
      <c r="K178" s="45"/>
      <c r="L178" s="71"/>
      <c r="M178" s="40"/>
      <c r="N178" s="41"/>
      <c r="O178" s="14"/>
      <c r="P178" s="42">
        <f t="shared" si="12"/>
        <v>0</v>
      </c>
      <c r="Q178" s="42">
        <f t="shared" si="13"/>
        <v>0</v>
      </c>
      <c r="R178" s="42">
        <f t="shared" si="14"/>
        <v>0</v>
      </c>
      <c r="S178" s="43">
        <f t="shared" si="15"/>
        <v>0</v>
      </c>
    </row>
    <row r="179" spans="1:19" ht="12.75" x14ac:dyDescent="0.2">
      <c r="A179" s="34">
        <v>166</v>
      </c>
      <c r="B179" s="34" t="s">
        <v>405</v>
      </c>
      <c r="C179" s="35" t="s">
        <v>406</v>
      </c>
      <c r="D179" s="35" t="s">
        <v>340</v>
      </c>
      <c r="E179" s="35" t="s">
        <v>341</v>
      </c>
      <c r="F179" s="35" t="s">
        <v>341</v>
      </c>
      <c r="G179" s="36">
        <v>10</v>
      </c>
      <c r="H179" s="37">
        <v>8</v>
      </c>
      <c r="I179" s="44"/>
      <c r="J179" s="45"/>
      <c r="K179" s="45"/>
      <c r="L179" s="71"/>
      <c r="M179" s="40"/>
      <c r="N179" s="41"/>
      <c r="O179" s="14"/>
      <c r="P179" s="42">
        <f t="shared" si="12"/>
        <v>0</v>
      </c>
      <c r="Q179" s="42">
        <f t="shared" si="13"/>
        <v>0</v>
      </c>
      <c r="R179" s="42">
        <f t="shared" si="14"/>
        <v>0</v>
      </c>
      <c r="S179" s="43">
        <f t="shared" si="15"/>
        <v>0</v>
      </c>
    </row>
    <row r="180" spans="1:19" ht="12.75" x14ac:dyDescent="0.2">
      <c r="A180" s="34">
        <v>167</v>
      </c>
      <c r="B180" s="34" t="s">
        <v>407</v>
      </c>
      <c r="C180" s="35" t="s">
        <v>408</v>
      </c>
      <c r="D180" s="35" t="s">
        <v>340</v>
      </c>
      <c r="E180" s="35" t="s">
        <v>341</v>
      </c>
      <c r="F180" s="35" t="s">
        <v>341</v>
      </c>
      <c r="G180" s="36">
        <v>10</v>
      </c>
      <c r="H180" s="37">
        <v>2</v>
      </c>
      <c r="I180" s="44"/>
      <c r="J180" s="45"/>
      <c r="K180" s="54"/>
      <c r="L180" s="18"/>
      <c r="M180" s="40"/>
      <c r="N180" s="41"/>
      <c r="O180" s="14"/>
      <c r="P180" s="42">
        <f t="shared" si="12"/>
        <v>0</v>
      </c>
      <c r="Q180" s="42">
        <f t="shared" si="13"/>
        <v>0</v>
      </c>
      <c r="R180" s="42">
        <f t="shared" si="14"/>
        <v>0</v>
      </c>
      <c r="S180" s="43">
        <f t="shared" si="15"/>
        <v>0</v>
      </c>
    </row>
    <row r="181" spans="1:19" ht="12.75" x14ac:dyDescent="0.2">
      <c r="A181" s="34">
        <v>168</v>
      </c>
      <c r="B181" s="34"/>
      <c r="C181" s="35" t="s">
        <v>584</v>
      </c>
      <c r="D181" s="35" t="s">
        <v>585</v>
      </c>
      <c r="E181" s="35" t="s">
        <v>27</v>
      </c>
      <c r="F181" s="35" t="s">
        <v>17</v>
      </c>
      <c r="G181" s="36">
        <v>10</v>
      </c>
      <c r="H181" s="37">
        <v>15</v>
      </c>
      <c r="I181" s="44"/>
      <c r="J181" s="45"/>
      <c r="K181" s="54"/>
      <c r="L181" s="35"/>
      <c r="M181" s="40"/>
      <c r="N181" s="41"/>
      <c r="O181" s="14"/>
      <c r="P181" s="42"/>
      <c r="Q181" s="42"/>
      <c r="R181" s="42"/>
      <c r="S181" s="43"/>
    </row>
    <row r="182" spans="1:19" ht="12.75" x14ac:dyDescent="0.2">
      <c r="A182" s="34">
        <v>169</v>
      </c>
      <c r="B182" s="34"/>
      <c r="C182" s="35" t="s">
        <v>584</v>
      </c>
      <c r="D182" s="35" t="s">
        <v>586</v>
      </c>
      <c r="E182" s="35" t="s">
        <v>27</v>
      </c>
      <c r="F182" s="35" t="s">
        <v>17</v>
      </c>
      <c r="G182" s="36">
        <v>20</v>
      </c>
      <c r="H182" s="37">
        <v>16</v>
      </c>
      <c r="I182" s="72"/>
      <c r="K182" s="54"/>
      <c r="L182" s="35"/>
      <c r="M182" s="40"/>
      <c r="N182" s="41"/>
      <c r="O182" s="14"/>
      <c r="P182" s="42"/>
      <c r="Q182" s="42"/>
      <c r="R182" s="42"/>
      <c r="S182" s="43"/>
    </row>
    <row r="183" spans="1:19" ht="12.75" x14ac:dyDescent="0.2">
      <c r="A183" s="34">
        <v>170</v>
      </c>
      <c r="B183" s="34" t="s">
        <v>409</v>
      </c>
      <c r="C183" s="35" t="s">
        <v>410</v>
      </c>
      <c r="D183" s="35" t="s">
        <v>411</v>
      </c>
      <c r="E183" s="35" t="s">
        <v>29</v>
      </c>
      <c r="F183" s="35" t="s">
        <v>27</v>
      </c>
      <c r="G183" s="36">
        <v>1</v>
      </c>
      <c r="H183" s="37">
        <v>10</v>
      </c>
      <c r="I183" s="44"/>
      <c r="J183" s="45"/>
      <c r="K183" s="45"/>
      <c r="L183" s="45"/>
      <c r="M183" s="40"/>
      <c r="N183" s="41"/>
      <c r="O183" s="14"/>
      <c r="P183" s="42">
        <f t="shared" si="12"/>
        <v>0</v>
      </c>
      <c r="Q183" s="42">
        <f t="shared" si="13"/>
        <v>0</v>
      </c>
      <c r="R183" s="42">
        <f t="shared" si="14"/>
        <v>0</v>
      </c>
      <c r="S183" s="43">
        <f t="shared" si="15"/>
        <v>0</v>
      </c>
    </row>
    <row r="184" spans="1:19" ht="25.5" x14ac:dyDescent="0.2">
      <c r="A184" s="34">
        <v>171</v>
      </c>
      <c r="B184" s="34" t="s">
        <v>412</v>
      </c>
      <c r="C184" s="35" t="s">
        <v>413</v>
      </c>
      <c r="D184" s="35" t="s">
        <v>414</v>
      </c>
      <c r="E184" s="35" t="s">
        <v>415</v>
      </c>
      <c r="F184" s="35" t="s">
        <v>17</v>
      </c>
      <c r="G184" s="36">
        <v>50</v>
      </c>
      <c r="H184" s="37">
        <v>10</v>
      </c>
      <c r="I184" s="44"/>
      <c r="J184" s="45"/>
      <c r="K184" s="45"/>
      <c r="L184" s="71"/>
      <c r="M184" s="40"/>
      <c r="N184" s="41"/>
      <c r="O184" s="14"/>
      <c r="P184" s="42">
        <f t="shared" si="12"/>
        <v>0</v>
      </c>
      <c r="Q184" s="42">
        <f t="shared" si="13"/>
        <v>0</v>
      </c>
      <c r="R184" s="42">
        <f t="shared" si="14"/>
        <v>0</v>
      </c>
      <c r="S184" s="43">
        <f t="shared" si="15"/>
        <v>0</v>
      </c>
    </row>
    <row r="185" spans="1:19" ht="25.5" x14ac:dyDescent="0.2">
      <c r="A185" s="34">
        <v>172</v>
      </c>
      <c r="B185" s="34" t="s">
        <v>416</v>
      </c>
      <c r="C185" s="35" t="s">
        <v>417</v>
      </c>
      <c r="D185" s="35" t="s">
        <v>418</v>
      </c>
      <c r="E185" s="35" t="s">
        <v>419</v>
      </c>
      <c r="F185" s="35" t="s">
        <v>41</v>
      </c>
      <c r="G185" s="36">
        <v>300</v>
      </c>
      <c r="H185" s="37">
        <v>8</v>
      </c>
      <c r="I185" s="38"/>
      <c r="J185" s="54"/>
      <c r="K185" s="54"/>
      <c r="L185" s="73"/>
      <c r="M185" s="40"/>
      <c r="N185" s="41"/>
      <c r="O185" s="13"/>
      <c r="P185" s="42">
        <f t="shared" si="12"/>
        <v>0</v>
      </c>
      <c r="Q185" s="42">
        <f t="shared" si="13"/>
        <v>0</v>
      </c>
      <c r="R185" s="42">
        <f t="shared" si="14"/>
        <v>0</v>
      </c>
      <c r="S185" s="43">
        <f t="shared" si="15"/>
        <v>0</v>
      </c>
    </row>
    <row r="186" spans="1:19" ht="12.75" x14ac:dyDescent="0.2">
      <c r="A186" s="34">
        <v>173</v>
      </c>
      <c r="B186" s="34" t="s">
        <v>420</v>
      </c>
      <c r="C186" s="35" t="s">
        <v>421</v>
      </c>
      <c r="D186" s="35" t="s">
        <v>422</v>
      </c>
      <c r="E186" s="35" t="s">
        <v>29</v>
      </c>
      <c r="F186" s="35" t="s">
        <v>27</v>
      </c>
      <c r="G186" s="36">
        <v>5</v>
      </c>
      <c r="H186" s="37">
        <v>11</v>
      </c>
      <c r="I186" s="44"/>
      <c r="J186" s="45"/>
      <c r="K186" s="45"/>
      <c r="L186" s="45"/>
      <c r="M186" s="40"/>
      <c r="N186" s="41"/>
      <c r="O186" s="14"/>
      <c r="P186" s="42">
        <f t="shared" si="12"/>
        <v>0</v>
      </c>
      <c r="Q186" s="42">
        <f t="shared" si="13"/>
        <v>0</v>
      </c>
      <c r="R186" s="42">
        <f t="shared" si="14"/>
        <v>0</v>
      </c>
      <c r="S186" s="43">
        <f t="shared" si="15"/>
        <v>0</v>
      </c>
    </row>
    <row r="187" spans="1:19" ht="20.100000000000001" customHeight="1" x14ac:dyDescent="0.2">
      <c r="A187" s="34"/>
      <c r="B187" s="34"/>
      <c r="C187" s="74" t="s">
        <v>423</v>
      </c>
      <c r="D187" s="35"/>
      <c r="E187" s="35"/>
      <c r="F187" s="35"/>
      <c r="G187" s="36"/>
      <c r="H187" s="37"/>
      <c r="I187" s="35"/>
      <c r="J187" s="35"/>
      <c r="K187" s="75"/>
      <c r="L187" s="56"/>
      <c r="M187" s="40"/>
      <c r="N187" s="41"/>
      <c r="O187" s="76"/>
      <c r="P187" s="77">
        <f>SUM(P1:P160)</f>
        <v>0</v>
      </c>
      <c r="Q187" s="77">
        <f>SUM(Q14:Q186)</f>
        <v>0</v>
      </c>
      <c r="R187" s="77">
        <f>SUM(R14:R186)</f>
        <v>0</v>
      </c>
      <c r="S187" s="77">
        <f>SUM(S14:S186)</f>
        <v>0</v>
      </c>
    </row>
    <row r="188" spans="1:19" ht="24.95" customHeight="1" x14ac:dyDescent="0.2">
      <c r="C188" s="18" t="s">
        <v>614</v>
      </c>
      <c r="G188" s="78" t="s">
        <v>424</v>
      </c>
    </row>
    <row r="189" spans="1:19" ht="24.95" customHeight="1" x14ac:dyDescent="0.2">
      <c r="G189" s="78"/>
    </row>
    <row r="190" spans="1:19" ht="24.95" customHeight="1" x14ac:dyDescent="0.2">
      <c r="C190" s="18" t="s">
        <v>615</v>
      </c>
      <c r="G190" s="78" t="s">
        <v>425</v>
      </c>
    </row>
  </sheetData>
  <autoFilter ref="A13:S188" xr:uid="{00000000-0001-0000-0000-000000000000}"/>
  <hyperlinks>
    <hyperlink ref="C122" r:id="rId1" display="javascript:openScript('podrobnosti.phtml?id=001937&amp;regz=a',520,550)" xr:uid="{88F0DAC8-302F-4E3F-98B2-87D637F07062}"/>
    <hyperlink ref="E101" r:id="rId2" display="http://www.cbz.si/cbz/bazazdr2.nsf/Search?SearchView&amp;Query=(%5BTXIMELAS1%5D=_IBUPROFEN*)&amp;SearchOrder=4&amp;SearchMax=301" xr:uid="{56E2A92E-74DB-47B6-864F-BDFD78974071}"/>
  </hyperlinks>
  <pageMargins left="0.15748031496062992" right="0.15748031496062992" top="0.35433070866141736" bottom="0.23622047244094491" header="0.19685039370078741" footer="0.23622047244094491"/>
  <pageSetup paperSize="8" scale="58" fitToHeight="0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8"/>
  <sheetViews>
    <sheetView zoomScaleNormal="100" workbookViewId="0">
      <selection activeCell="F30" sqref="F30"/>
    </sheetView>
  </sheetViews>
  <sheetFormatPr defaultColWidth="9.140625" defaultRowHeight="12.75" x14ac:dyDescent="0.2"/>
  <cols>
    <col min="1" max="1" width="5.85546875" style="1" customWidth="1"/>
    <col min="2" max="2" width="7" style="1" bestFit="1" customWidth="1"/>
    <col min="3" max="3" width="41.140625" style="1" bestFit="1" customWidth="1"/>
    <col min="4" max="4" width="5" style="1" bestFit="1" customWidth="1"/>
    <col min="5" max="5" width="7.5703125" style="1" bestFit="1" customWidth="1"/>
    <col min="6" max="6" width="7" style="1" bestFit="1" customWidth="1"/>
    <col min="7" max="7" width="19.7109375" style="1" customWidth="1"/>
    <col min="8" max="8" width="16.7109375" style="1" customWidth="1"/>
    <col min="9" max="9" width="17" style="1" customWidth="1"/>
    <col min="10" max="10" width="7.7109375" style="11" customWidth="1"/>
    <col min="11" max="11" width="6.5703125" style="1" bestFit="1" customWidth="1"/>
    <col min="12" max="12" width="5.42578125" style="1" bestFit="1" customWidth="1"/>
    <col min="13" max="14" width="8.42578125" style="1" bestFit="1" customWidth="1"/>
    <col min="15" max="15" width="11" style="1" bestFit="1" customWidth="1"/>
    <col min="16" max="16" width="10.85546875" style="79" bestFit="1" customWidth="1"/>
    <col min="17" max="16384" width="9.140625" style="1"/>
  </cols>
  <sheetData>
    <row r="1" spans="1:18" x14ac:dyDescent="0.2">
      <c r="A1" s="1" t="s">
        <v>0</v>
      </c>
      <c r="B1" s="6"/>
      <c r="C1" s="6"/>
      <c r="D1" s="4"/>
      <c r="E1" s="4"/>
      <c r="G1" s="4"/>
      <c r="H1" s="4"/>
      <c r="I1" s="4"/>
      <c r="K1" s="4"/>
      <c r="L1" s="4"/>
      <c r="M1" s="4"/>
      <c r="N1" s="4"/>
      <c r="O1" s="4"/>
    </row>
    <row r="2" spans="1:18" x14ac:dyDescent="0.2">
      <c r="A2" s="2"/>
      <c r="B2" s="6"/>
      <c r="C2" s="6"/>
      <c r="D2" s="4"/>
      <c r="E2" s="4"/>
      <c r="G2" s="4"/>
      <c r="H2" s="6" t="s">
        <v>491</v>
      </c>
      <c r="I2" s="4"/>
      <c r="K2" s="4"/>
      <c r="L2" s="4"/>
      <c r="M2" s="4"/>
      <c r="N2" s="4"/>
      <c r="O2" s="4"/>
    </row>
    <row r="3" spans="1:18" ht="18.75" x14ac:dyDescent="0.3">
      <c r="B3" s="4"/>
      <c r="C3" s="4"/>
      <c r="D3" s="4"/>
      <c r="E3" s="4"/>
      <c r="G3" s="3" t="s">
        <v>2</v>
      </c>
      <c r="H3" s="4"/>
      <c r="I3" s="4"/>
      <c r="K3" s="4"/>
      <c r="L3" s="4"/>
      <c r="M3" s="4"/>
      <c r="N3" s="4"/>
      <c r="O3" s="4"/>
    </row>
    <row r="4" spans="1:18" ht="18.75" x14ac:dyDescent="0.3">
      <c r="B4" s="4"/>
      <c r="C4" s="4"/>
      <c r="D4" s="4"/>
      <c r="E4" s="4"/>
      <c r="G4" s="3" t="s">
        <v>426</v>
      </c>
      <c r="H4" s="4"/>
      <c r="I4" s="4"/>
      <c r="K4" s="4"/>
      <c r="L4" s="4"/>
      <c r="M4" s="4"/>
      <c r="N4" s="4"/>
      <c r="O4" s="4"/>
    </row>
    <row r="5" spans="1:18" ht="12.75" customHeight="1" x14ac:dyDescent="0.3">
      <c r="B5" s="4"/>
      <c r="C5" s="4"/>
      <c r="D5" s="4"/>
      <c r="E5" s="4"/>
      <c r="G5" s="3"/>
      <c r="H5" s="4"/>
      <c r="I5" s="4"/>
      <c r="K5" s="4"/>
      <c r="L5" s="4"/>
      <c r="M5" s="4"/>
      <c r="N5" s="4"/>
      <c r="O5" s="4"/>
    </row>
    <row r="6" spans="1:18" ht="12.75" customHeight="1" x14ac:dyDescent="0.3">
      <c r="A6" s="4" t="str">
        <f>+'1. sklop'!A12</f>
        <v>Ponudnik: Javni zavod Mestne lekarne</v>
      </c>
      <c r="B6" s="4"/>
      <c r="C6" s="6"/>
      <c r="D6" s="4"/>
      <c r="E6" s="4"/>
      <c r="G6" s="5"/>
      <c r="H6" s="4"/>
      <c r="I6" s="4"/>
      <c r="K6" s="4"/>
      <c r="L6" s="4"/>
      <c r="M6" s="4"/>
      <c r="N6" s="4"/>
      <c r="O6" s="4"/>
      <c r="P6" s="80"/>
      <c r="Q6" s="4"/>
      <c r="R6" s="4"/>
    </row>
    <row r="7" spans="1:18" ht="12.75" customHeight="1" x14ac:dyDescent="0.2">
      <c r="B7" s="4"/>
      <c r="C7" s="4"/>
      <c r="D7" s="4"/>
      <c r="E7" s="4"/>
      <c r="G7" s="4"/>
      <c r="H7" s="4"/>
      <c r="I7" s="4"/>
      <c r="K7" s="4"/>
      <c r="L7" s="4"/>
      <c r="M7" s="4"/>
      <c r="N7" s="4"/>
      <c r="O7" s="4"/>
    </row>
    <row r="8" spans="1:18" ht="60" customHeight="1" x14ac:dyDescent="0.2">
      <c r="A8" s="7" t="s">
        <v>427</v>
      </c>
      <c r="B8" s="7" t="s">
        <v>6</v>
      </c>
      <c r="C8" s="7" t="s">
        <v>428</v>
      </c>
      <c r="D8" s="7" t="s">
        <v>429</v>
      </c>
      <c r="E8" s="7" t="s">
        <v>430</v>
      </c>
      <c r="F8" s="81" t="s">
        <v>431</v>
      </c>
      <c r="G8" s="7" t="s">
        <v>432</v>
      </c>
      <c r="H8" s="7" t="s">
        <v>14</v>
      </c>
      <c r="I8" s="7" t="s">
        <v>433</v>
      </c>
      <c r="J8" s="8" t="s">
        <v>499</v>
      </c>
      <c r="K8" s="9" t="s">
        <v>500</v>
      </c>
      <c r="L8" s="82" t="s">
        <v>501</v>
      </c>
      <c r="M8" s="9" t="s">
        <v>502</v>
      </c>
      <c r="N8" s="9" t="s">
        <v>503</v>
      </c>
      <c r="O8" s="9" t="s">
        <v>496</v>
      </c>
      <c r="P8" s="9" t="s">
        <v>497</v>
      </c>
    </row>
    <row r="9" spans="1:18" s="115" customFormat="1" x14ac:dyDescent="0.2">
      <c r="A9" s="83">
        <v>1</v>
      </c>
      <c r="B9" s="83" t="s">
        <v>434</v>
      </c>
      <c r="C9" s="84" t="s">
        <v>435</v>
      </c>
      <c r="D9" s="83" t="s">
        <v>16</v>
      </c>
      <c r="E9" s="83">
        <v>1</v>
      </c>
      <c r="F9" s="83">
        <v>5</v>
      </c>
      <c r="G9" s="84"/>
      <c r="H9" s="84"/>
      <c r="I9" s="83"/>
      <c r="J9" s="107"/>
      <c r="K9" s="85"/>
      <c r="L9" s="108"/>
      <c r="M9" s="85">
        <f t="shared" ref="M9:M17" si="0">J9*(100-K9)/100</f>
        <v>0</v>
      </c>
      <c r="N9" s="85">
        <f t="shared" ref="N9:N17" si="1">J9*(100-K9)/100*(100+L9)/100</f>
        <v>0</v>
      </c>
      <c r="O9" s="86">
        <f t="shared" ref="O9:O17" si="2">M9*F9</f>
        <v>0</v>
      </c>
      <c r="P9" s="86">
        <f t="shared" ref="P9:P17" si="3">N9*F9</f>
        <v>0</v>
      </c>
      <c r="Q9" s="99"/>
    </row>
    <row r="10" spans="1:18" s="115" customFormat="1" x14ac:dyDescent="0.2">
      <c r="A10" s="83">
        <v>2</v>
      </c>
      <c r="B10" s="83" t="s">
        <v>436</v>
      </c>
      <c r="C10" s="84" t="s">
        <v>437</v>
      </c>
      <c r="D10" s="83" t="s">
        <v>16</v>
      </c>
      <c r="E10" s="83">
        <v>1</v>
      </c>
      <c r="F10" s="83">
        <v>30</v>
      </c>
      <c r="G10" s="84"/>
      <c r="H10" s="84"/>
      <c r="I10" s="83"/>
      <c r="J10" s="107"/>
      <c r="K10" s="85"/>
      <c r="L10" s="108"/>
      <c r="M10" s="85">
        <f t="shared" si="0"/>
        <v>0</v>
      </c>
      <c r="N10" s="85">
        <f t="shared" si="1"/>
        <v>0</v>
      </c>
      <c r="O10" s="86">
        <f t="shared" si="2"/>
        <v>0</v>
      </c>
      <c r="P10" s="86">
        <f t="shared" si="3"/>
        <v>0</v>
      </c>
      <c r="Q10" s="99"/>
    </row>
    <row r="11" spans="1:18" s="115" customFormat="1" x14ac:dyDescent="0.2">
      <c r="A11" s="83">
        <v>3</v>
      </c>
      <c r="B11" s="83" t="s">
        <v>438</v>
      </c>
      <c r="C11" s="84" t="s">
        <v>439</v>
      </c>
      <c r="D11" s="83" t="s">
        <v>16</v>
      </c>
      <c r="E11" s="83">
        <v>1</v>
      </c>
      <c r="F11" s="83">
        <v>100</v>
      </c>
      <c r="G11" s="109"/>
      <c r="H11" s="84"/>
      <c r="I11" s="83"/>
      <c r="J11" s="107"/>
      <c r="K11" s="85"/>
      <c r="L11" s="108"/>
      <c r="M11" s="85">
        <f t="shared" si="0"/>
        <v>0</v>
      </c>
      <c r="N11" s="85">
        <f t="shared" si="1"/>
        <v>0</v>
      </c>
      <c r="O11" s="86">
        <f t="shared" si="2"/>
        <v>0</v>
      </c>
      <c r="P11" s="86">
        <f t="shared" si="3"/>
        <v>0</v>
      </c>
      <c r="Q11" s="99"/>
    </row>
    <row r="12" spans="1:18" s="115" customFormat="1" x14ac:dyDescent="0.2">
      <c r="A12" s="83">
        <v>4</v>
      </c>
      <c r="B12" s="83" t="s">
        <v>440</v>
      </c>
      <c r="C12" s="84" t="s">
        <v>441</v>
      </c>
      <c r="D12" s="83" t="s">
        <v>16</v>
      </c>
      <c r="E12" s="83">
        <v>1</v>
      </c>
      <c r="F12" s="83">
        <v>3</v>
      </c>
      <c r="G12" s="109"/>
      <c r="H12" s="84"/>
      <c r="I12" s="83"/>
      <c r="J12" s="107"/>
      <c r="K12" s="85"/>
      <c r="L12" s="108"/>
      <c r="M12" s="85">
        <f t="shared" si="0"/>
        <v>0</v>
      </c>
      <c r="N12" s="85">
        <f t="shared" si="1"/>
        <v>0</v>
      </c>
      <c r="O12" s="86">
        <f t="shared" si="2"/>
        <v>0</v>
      </c>
      <c r="P12" s="86">
        <f t="shared" si="3"/>
        <v>0</v>
      </c>
      <c r="Q12" s="99"/>
    </row>
    <row r="13" spans="1:18" s="115" customFormat="1" x14ac:dyDescent="0.2">
      <c r="A13" s="83">
        <v>5</v>
      </c>
      <c r="B13" s="83" t="s">
        <v>442</v>
      </c>
      <c r="C13" s="84" t="s">
        <v>443</v>
      </c>
      <c r="D13" s="83" t="s">
        <v>16</v>
      </c>
      <c r="E13" s="83">
        <v>1</v>
      </c>
      <c r="F13" s="83">
        <v>2</v>
      </c>
      <c r="G13" s="110"/>
      <c r="H13" s="84"/>
      <c r="I13" s="83"/>
      <c r="J13" s="107"/>
      <c r="K13" s="85"/>
      <c r="L13" s="108"/>
      <c r="M13" s="85">
        <f t="shared" si="0"/>
        <v>0</v>
      </c>
      <c r="N13" s="85">
        <f t="shared" si="1"/>
        <v>0</v>
      </c>
      <c r="O13" s="86">
        <f t="shared" si="2"/>
        <v>0</v>
      </c>
      <c r="P13" s="86">
        <f t="shared" si="3"/>
        <v>0</v>
      </c>
      <c r="Q13" s="99"/>
    </row>
    <row r="14" spans="1:18" s="115" customFormat="1" x14ac:dyDescent="0.2">
      <c r="A14" s="83">
        <v>6</v>
      </c>
      <c r="B14" s="83" t="s">
        <v>444</v>
      </c>
      <c r="C14" s="84" t="s">
        <v>445</v>
      </c>
      <c r="D14" s="83" t="s">
        <v>16</v>
      </c>
      <c r="E14" s="83">
        <v>1</v>
      </c>
      <c r="F14" s="83">
        <v>2</v>
      </c>
      <c r="G14" s="116"/>
      <c r="H14" s="84"/>
      <c r="I14" s="83"/>
      <c r="J14" s="111"/>
      <c r="K14" s="85"/>
      <c r="L14" s="108"/>
      <c r="M14" s="85">
        <f t="shared" si="0"/>
        <v>0</v>
      </c>
      <c r="N14" s="85">
        <f t="shared" si="1"/>
        <v>0</v>
      </c>
      <c r="O14" s="86">
        <f t="shared" si="2"/>
        <v>0</v>
      </c>
      <c r="P14" s="86">
        <f t="shared" si="3"/>
        <v>0</v>
      </c>
      <c r="Q14" s="99"/>
    </row>
    <row r="15" spans="1:18" s="119" customFormat="1" x14ac:dyDescent="0.2">
      <c r="A15" s="83">
        <v>7</v>
      </c>
      <c r="B15" s="83" t="s">
        <v>446</v>
      </c>
      <c r="C15" s="84" t="s">
        <v>447</v>
      </c>
      <c r="D15" s="83" t="s">
        <v>16</v>
      </c>
      <c r="E15" s="83">
        <v>1</v>
      </c>
      <c r="F15" s="83">
        <v>100</v>
      </c>
      <c r="G15" s="117"/>
      <c r="H15" s="84"/>
      <c r="I15" s="83"/>
      <c r="J15" s="111"/>
      <c r="K15" s="85"/>
      <c r="L15" s="108"/>
      <c r="M15" s="85">
        <f t="shared" si="0"/>
        <v>0</v>
      </c>
      <c r="N15" s="85">
        <f t="shared" si="1"/>
        <v>0</v>
      </c>
      <c r="O15" s="86">
        <f t="shared" si="2"/>
        <v>0</v>
      </c>
      <c r="P15" s="86">
        <f t="shared" si="3"/>
        <v>0</v>
      </c>
      <c r="Q15" s="118"/>
    </row>
    <row r="16" spans="1:18" s="119" customFormat="1" x14ac:dyDescent="0.2">
      <c r="A16" s="83">
        <v>8</v>
      </c>
      <c r="B16" s="10" t="s">
        <v>534</v>
      </c>
      <c r="C16" s="112" t="s">
        <v>504</v>
      </c>
      <c r="D16" s="83" t="s">
        <v>16</v>
      </c>
      <c r="E16" s="83">
        <v>1</v>
      </c>
      <c r="F16" s="113">
        <v>3</v>
      </c>
      <c r="G16" s="120"/>
      <c r="H16" s="120"/>
      <c r="I16" s="83"/>
      <c r="J16" s="107"/>
      <c r="K16" s="114"/>
      <c r="L16" s="108"/>
      <c r="M16" s="85">
        <f t="shared" si="0"/>
        <v>0</v>
      </c>
      <c r="N16" s="85">
        <f t="shared" si="1"/>
        <v>0</v>
      </c>
      <c r="O16" s="86">
        <f t="shared" si="2"/>
        <v>0</v>
      </c>
      <c r="P16" s="86">
        <f t="shared" si="3"/>
        <v>0</v>
      </c>
      <c r="Q16" s="118"/>
    </row>
    <row r="17" spans="1:18" s="119" customFormat="1" x14ac:dyDescent="0.2">
      <c r="A17" s="83">
        <v>9</v>
      </c>
      <c r="B17" s="10" t="s">
        <v>533</v>
      </c>
      <c r="C17" s="112" t="s">
        <v>492</v>
      </c>
      <c r="D17" s="83" t="s">
        <v>16</v>
      </c>
      <c r="E17" s="83">
        <v>1</v>
      </c>
      <c r="F17" s="113">
        <v>3</v>
      </c>
      <c r="G17" s="120"/>
      <c r="H17" s="121"/>
      <c r="I17" s="83"/>
      <c r="J17" s="107"/>
      <c r="K17" s="114"/>
      <c r="L17" s="108"/>
      <c r="M17" s="85">
        <f t="shared" si="0"/>
        <v>0</v>
      </c>
      <c r="N17" s="85">
        <f t="shared" si="1"/>
        <v>0</v>
      </c>
      <c r="O17" s="86">
        <f t="shared" si="2"/>
        <v>0</v>
      </c>
      <c r="P17" s="86">
        <f t="shared" si="3"/>
        <v>0</v>
      </c>
      <c r="Q17" s="118"/>
    </row>
    <row r="18" spans="1:18" s="119" customFormat="1" x14ac:dyDescent="0.2">
      <c r="A18" s="83">
        <v>10</v>
      </c>
      <c r="B18" s="10"/>
      <c r="C18" s="112" t="s">
        <v>539</v>
      </c>
      <c r="D18" s="83" t="s">
        <v>16</v>
      </c>
      <c r="E18" s="83">
        <v>1</v>
      </c>
      <c r="F18" s="113">
        <v>2</v>
      </c>
      <c r="G18" s="120"/>
      <c r="H18" s="120"/>
      <c r="I18" s="83"/>
      <c r="J18" s="107"/>
      <c r="K18" s="114"/>
      <c r="L18" s="108"/>
      <c r="M18" s="85"/>
      <c r="N18" s="85"/>
      <c r="O18" s="86"/>
      <c r="P18" s="86"/>
      <c r="Q18" s="118"/>
    </row>
    <row r="19" spans="1:18" s="119" customFormat="1" x14ac:dyDescent="0.2">
      <c r="A19" s="83">
        <v>11</v>
      </c>
      <c r="B19" s="83" t="s">
        <v>448</v>
      </c>
      <c r="C19" s="84" t="s">
        <v>449</v>
      </c>
      <c r="D19" s="83" t="s">
        <v>16</v>
      </c>
      <c r="E19" s="83">
        <v>1</v>
      </c>
      <c r="F19" s="83">
        <v>135</v>
      </c>
      <c r="G19" s="117"/>
      <c r="H19" s="84"/>
      <c r="I19" s="83"/>
      <c r="J19" s="111"/>
      <c r="K19" s="85"/>
      <c r="L19" s="108"/>
      <c r="M19" s="85">
        <f t="shared" ref="M19:M24" si="4">J19*(100-K19)/100</f>
        <v>0</v>
      </c>
      <c r="N19" s="85">
        <f t="shared" ref="N19:N24" si="5">J19*(100-K19)/100*(100+L19)/100</f>
        <v>0</v>
      </c>
      <c r="O19" s="86">
        <f t="shared" ref="O19:O24" si="6">M19*F19</f>
        <v>0</v>
      </c>
      <c r="P19" s="86">
        <f t="shared" ref="P19:P24" si="7">N19*F19</f>
        <v>0</v>
      </c>
      <c r="Q19" s="118"/>
    </row>
    <row r="20" spans="1:18" s="119" customFormat="1" x14ac:dyDescent="0.2">
      <c r="A20" s="83">
        <v>12</v>
      </c>
      <c r="B20" s="10" t="s">
        <v>535</v>
      </c>
      <c r="C20" s="112" t="s">
        <v>468</v>
      </c>
      <c r="D20" s="83" t="s">
        <v>16</v>
      </c>
      <c r="E20" s="83">
        <v>1</v>
      </c>
      <c r="F20" s="113">
        <v>150</v>
      </c>
      <c r="G20" s="120"/>
      <c r="H20" s="120"/>
      <c r="I20" s="83"/>
      <c r="J20" s="107"/>
      <c r="K20" s="114"/>
      <c r="L20" s="108"/>
      <c r="M20" s="85">
        <f t="shared" si="4"/>
        <v>0</v>
      </c>
      <c r="N20" s="85">
        <f t="shared" si="5"/>
        <v>0</v>
      </c>
      <c r="O20" s="86">
        <f t="shared" si="6"/>
        <v>0</v>
      </c>
      <c r="P20" s="86">
        <f t="shared" si="7"/>
        <v>0</v>
      </c>
      <c r="Q20" s="118"/>
    </row>
    <row r="21" spans="1:18" s="119" customFormat="1" x14ac:dyDescent="0.2">
      <c r="A21" s="83">
        <v>13</v>
      </c>
      <c r="B21" s="83" t="s">
        <v>450</v>
      </c>
      <c r="C21" s="84" t="s">
        <v>451</v>
      </c>
      <c r="D21" s="83" t="s">
        <v>16</v>
      </c>
      <c r="E21" s="83">
        <v>1</v>
      </c>
      <c r="F21" s="83">
        <v>20</v>
      </c>
      <c r="G21" s="84"/>
      <c r="H21" s="84"/>
      <c r="I21" s="83"/>
      <c r="J21" s="111"/>
      <c r="K21" s="85"/>
      <c r="L21" s="108"/>
      <c r="M21" s="85">
        <f t="shared" si="4"/>
        <v>0</v>
      </c>
      <c r="N21" s="85">
        <f t="shared" si="5"/>
        <v>0</v>
      </c>
      <c r="O21" s="86">
        <f t="shared" si="6"/>
        <v>0</v>
      </c>
      <c r="P21" s="86">
        <f t="shared" si="7"/>
        <v>0</v>
      </c>
      <c r="Q21" s="118"/>
    </row>
    <row r="22" spans="1:18" s="119" customFormat="1" x14ac:dyDescent="0.2">
      <c r="A22" s="83">
        <v>14</v>
      </c>
      <c r="B22" s="10" t="s">
        <v>195</v>
      </c>
      <c r="C22" s="112" t="s">
        <v>493</v>
      </c>
      <c r="D22" s="83" t="s">
        <v>16</v>
      </c>
      <c r="E22" s="83">
        <v>1</v>
      </c>
      <c r="F22" s="113">
        <v>16</v>
      </c>
      <c r="G22" s="120"/>
      <c r="H22" s="120"/>
      <c r="I22" s="83"/>
      <c r="J22" s="107"/>
      <c r="K22" s="114"/>
      <c r="L22" s="108"/>
      <c r="M22" s="85">
        <f t="shared" si="4"/>
        <v>0</v>
      </c>
      <c r="N22" s="85">
        <f t="shared" si="5"/>
        <v>0</v>
      </c>
      <c r="O22" s="86">
        <f t="shared" si="6"/>
        <v>0</v>
      </c>
      <c r="P22" s="86">
        <f t="shared" si="7"/>
        <v>0</v>
      </c>
      <c r="Q22" s="118"/>
      <c r="R22" s="115"/>
    </row>
    <row r="23" spans="1:18" s="119" customFormat="1" x14ac:dyDescent="0.2">
      <c r="A23" s="83">
        <v>15</v>
      </c>
      <c r="B23" s="83" t="s">
        <v>452</v>
      </c>
      <c r="C23" s="84" t="s">
        <v>453</v>
      </c>
      <c r="D23" s="83" t="s">
        <v>16</v>
      </c>
      <c r="E23" s="83">
        <v>1</v>
      </c>
      <c r="F23" s="83">
        <v>300</v>
      </c>
      <c r="G23" s="84"/>
      <c r="H23" s="84"/>
      <c r="I23" s="83"/>
      <c r="J23" s="111"/>
      <c r="K23" s="85"/>
      <c r="L23" s="108"/>
      <c r="M23" s="85">
        <f t="shared" si="4"/>
        <v>0</v>
      </c>
      <c r="N23" s="85">
        <f t="shared" si="5"/>
        <v>0</v>
      </c>
      <c r="O23" s="86">
        <f t="shared" si="6"/>
        <v>0</v>
      </c>
      <c r="P23" s="86">
        <f t="shared" si="7"/>
        <v>0</v>
      </c>
      <c r="Q23" s="118"/>
      <c r="R23" s="115"/>
    </row>
    <row r="24" spans="1:18" s="115" customFormat="1" x14ac:dyDescent="0.2">
      <c r="A24" s="83">
        <v>16</v>
      </c>
      <c r="B24" s="10" t="s">
        <v>263</v>
      </c>
      <c r="C24" s="112" t="s">
        <v>494</v>
      </c>
      <c r="D24" s="83" t="s">
        <v>16</v>
      </c>
      <c r="E24" s="83">
        <v>1</v>
      </c>
      <c r="F24" s="113">
        <v>30</v>
      </c>
      <c r="G24" s="120"/>
      <c r="H24" s="121"/>
      <c r="I24" s="83"/>
      <c r="J24" s="107"/>
      <c r="K24" s="114"/>
      <c r="L24" s="108"/>
      <c r="M24" s="85">
        <f t="shared" si="4"/>
        <v>0</v>
      </c>
      <c r="N24" s="85">
        <f t="shared" si="5"/>
        <v>0</v>
      </c>
      <c r="O24" s="86">
        <f t="shared" si="6"/>
        <v>0</v>
      </c>
      <c r="P24" s="86">
        <f t="shared" si="7"/>
        <v>0</v>
      </c>
      <c r="Q24" s="118"/>
    </row>
    <row r="25" spans="1:18" s="115" customFormat="1" ht="25.5" x14ac:dyDescent="0.2">
      <c r="A25" s="83">
        <v>17</v>
      </c>
      <c r="B25" s="83"/>
      <c r="C25" s="84" t="s">
        <v>567</v>
      </c>
      <c r="D25" s="83" t="s">
        <v>16</v>
      </c>
      <c r="E25" s="83">
        <v>1</v>
      </c>
      <c r="F25" s="83">
        <v>10</v>
      </c>
      <c r="G25" s="84"/>
      <c r="H25" s="84"/>
      <c r="I25" s="83"/>
      <c r="J25" s="111"/>
      <c r="K25" s="85"/>
      <c r="L25" s="108"/>
      <c r="M25" s="85"/>
      <c r="N25" s="85"/>
      <c r="O25" s="86"/>
      <c r="P25" s="86"/>
      <c r="Q25" s="118"/>
    </row>
    <row r="26" spans="1:18" s="115" customFormat="1" x14ac:dyDescent="0.2">
      <c r="A26" s="83">
        <v>18</v>
      </c>
      <c r="B26" s="83" t="s">
        <v>454</v>
      </c>
      <c r="C26" s="84" t="s">
        <v>455</v>
      </c>
      <c r="D26" s="83" t="s">
        <v>16</v>
      </c>
      <c r="E26" s="83">
        <v>1</v>
      </c>
      <c r="F26" s="83">
        <v>70</v>
      </c>
      <c r="G26" s="117"/>
      <c r="H26" s="84"/>
      <c r="I26" s="83"/>
      <c r="J26" s="107"/>
      <c r="K26" s="85"/>
      <c r="L26" s="108"/>
      <c r="M26" s="85">
        <f>J26*(100-K26)/100</f>
        <v>0</v>
      </c>
      <c r="N26" s="85">
        <f>J26*(100-K26)/100*(100+L26)/100</f>
        <v>0</v>
      </c>
      <c r="O26" s="86">
        <f>M26*F26</f>
        <v>0</v>
      </c>
      <c r="P26" s="86">
        <f>N26*F26</f>
        <v>0</v>
      </c>
      <c r="Q26" s="118"/>
    </row>
    <row r="27" spans="1:18" s="115" customFormat="1" x14ac:dyDescent="0.2">
      <c r="A27" s="83">
        <v>19</v>
      </c>
      <c r="B27" s="83" t="s">
        <v>456</v>
      </c>
      <c r="C27" s="84" t="s">
        <v>457</v>
      </c>
      <c r="D27" s="83" t="s">
        <v>16</v>
      </c>
      <c r="E27" s="83">
        <v>1</v>
      </c>
      <c r="F27" s="83">
        <v>25</v>
      </c>
      <c r="G27" s="17"/>
      <c r="H27" s="110"/>
      <c r="I27" s="83"/>
      <c r="J27" s="107"/>
      <c r="K27" s="85"/>
      <c r="L27" s="108"/>
      <c r="M27" s="85">
        <f>J27*(100-K27)/100</f>
        <v>0</v>
      </c>
      <c r="N27" s="85">
        <f>J27*(100-K27)/100*(100+L27)/100</f>
        <v>0</v>
      </c>
      <c r="O27" s="86">
        <f>M27*F27</f>
        <v>0</v>
      </c>
      <c r="P27" s="86">
        <f>N27*F27</f>
        <v>0</v>
      </c>
      <c r="Q27" s="118"/>
    </row>
    <row r="28" spans="1:18" s="115" customFormat="1" x14ac:dyDescent="0.2">
      <c r="A28" s="83">
        <v>20</v>
      </c>
      <c r="B28" s="83" t="s">
        <v>458</v>
      </c>
      <c r="C28" s="84" t="s">
        <v>459</v>
      </c>
      <c r="D28" s="83" t="s">
        <v>16</v>
      </c>
      <c r="E28" s="83">
        <v>1</v>
      </c>
      <c r="F28" s="83">
        <v>220</v>
      </c>
      <c r="G28" s="117"/>
      <c r="H28" s="120"/>
      <c r="I28" s="83"/>
      <c r="J28" s="107"/>
      <c r="K28" s="85"/>
      <c r="L28" s="108"/>
      <c r="M28" s="85">
        <f>J28*(100-K28)/100</f>
        <v>0</v>
      </c>
      <c r="N28" s="85">
        <f>J28*(100-K28)/100*(100+L28)/100</f>
        <v>0</v>
      </c>
      <c r="O28" s="86">
        <f>M28*F28</f>
        <v>0</v>
      </c>
      <c r="P28" s="86">
        <f>N28*F28</f>
        <v>0</v>
      </c>
      <c r="Q28" s="118"/>
    </row>
    <row r="29" spans="1:18" s="115" customFormat="1" ht="25.5" x14ac:dyDescent="0.2">
      <c r="A29" s="83">
        <v>21</v>
      </c>
      <c r="B29" s="83"/>
      <c r="C29" s="84" t="s">
        <v>566</v>
      </c>
      <c r="D29" s="83" t="s">
        <v>16</v>
      </c>
      <c r="E29" s="83">
        <v>1</v>
      </c>
      <c r="F29" s="83">
        <v>10</v>
      </c>
      <c r="G29" s="84"/>
      <c r="H29" s="84"/>
      <c r="I29" s="83"/>
      <c r="J29" s="111"/>
      <c r="K29" s="85"/>
      <c r="L29" s="108"/>
      <c r="M29" s="85"/>
      <c r="N29" s="85"/>
      <c r="O29" s="86"/>
      <c r="P29" s="86"/>
      <c r="Q29" s="118"/>
    </row>
    <row r="30" spans="1:18" s="123" customFormat="1" ht="26.25" x14ac:dyDescent="0.25">
      <c r="A30" s="83">
        <v>22</v>
      </c>
      <c r="B30" s="83" t="s">
        <v>460</v>
      </c>
      <c r="C30" s="84" t="s">
        <v>461</v>
      </c>
      <c r="D30" s="83" t="s">
        <v>16</v>
      </c>
      <c r="E30" s="83">
        <v>1</v>
      </c>
      <c r="F30" s="83">
        <v>10</v>
      </c>
      <c r="G30" s="117"/>
      <c r="H30" s="84"/>
      <c r="I30" s="83"/>
      <c r="J30" s="107"/>
      <c r="K30" s="85"/>
      <c r="L30" s="108"/>
      <c r="M30" s="85">
        <f>J30*(100-K30)/100</f>
        <v>0</v>
      </c>
      <c r="N30" s="85">
        <f>J30*(100-K30)/100*(100+L30)/100</f>
        <v>0</v>
      </c>
      <c r="O30" s="86">
        <f>M30*F30</f>
        <v>0</v>
      </c>
      <c r="P30" s="86">
        <f>N30*F30</f>
        <v>0</v>
      </c>
      <c r="Q30" s="122"/>
    </row>
    <row r="31" spans="1:18" s="123" customFormat="1" ht="26.25" x14ac:dyDescent="0.25">
      <c r="A31" s="83">
        <v>23</v>
      </c>
      <c r="B31" s="83" t="s">
        <v>462</v>
      </c>
      <c r="C31" s="84" t="s">
        <v>463</v>
      </c>
      <c r="D31" s="83" t="s">
        <v>16</v>
      </c>
      <c r="E31" s="83">
        <v>1</v>
      </c>
      <c r="F31" s="83">
        <v>2</v>
      </c>
      <c r="G31" s="84"/>
      <c r="H31" s="84"/>
      <c r="I31" s="83"/>
      <c r="J31" s="111"/>
      <c r="K31" s="85"/>
      <c r="L31" s="108"/>
      <c r="M31" s="85">
        <f>J31*(100-K31)/100</f>
        <v>0</v>
      </c>
      <c r="N31" s="85">
        <f>J31*(100-K31)/100*(100+L31)/100</f>
        <v>0</v>
      </c>
      <c r="O31" s="86">
        <f>M31*F31</f>
        <v>0</v>
      </c>
      <c r="P31" s="86">
        <f>N31*F31</f>
        <v>0</v>
      </c>
      <c r="Q31" s="122"/>
    </row>
    <row r="32" spans="1:18" s="123" customFormat="1" ht="26.25" x14ac:dyDescent="0.25">
      <c r="A32" s="83">
        <v>24</v>
      </c>
      <c r="B32" s="83" t="s">
        <v>464</v>
      </c>
      <c r="C32" s="84" t="s">
        <v>465</v>
      </c>
      <c r="D32" s="83" t="s">
        <v>16</v>
      </c>
      <c r="E32" s="83">
        <v>1</v>
      </c>
      <c r="F32" s="83">
        <v>4</v>
      </c>
      <c r="G32" s="84"/>
      <c r="H32" s="84"/>
      <c r="I32" s="83"/>
      <c r="J32" s="111"/>
      <c r="K32" s="85"/>
      <c r="L32" s="108"/>
      <c r="M32" s="85">
        <f>J32*(100-K32)/100</f>
        <v>0</v>
      </c>
      <c r="N32" s="85">
        <f>J32*(100-K32)/100*(100+L32)/100</f>
        <v>0</v>
      </c>
      <c r="O32" s="86">
        <f>M32*F32</f>
        <v>0</v>
      </c>
      <c r="P32" s="86">
        <f>N32*F32</f>
        <v>0</v>
      </c>
      <c r="Q32" s="122"/>
    </row>
    <row r="33" spans="1:18" s="123" customFormat="1" ht="26.25" x14ac:dyDescent="0.25">
      <c r="A33" s="83">
        <v>25</v>
      </c>
      <c r="B33" s="83" t="s">
        <v>458</v>
      </c>
      <c r="C33" s="84" t="s">
        <v>571</v>
      </c>
      <c r="D33" s="83" t="s">
        <v>16</v>
      </c>
      <c r="E33" s="83">
        <v>1</v>
      </c>
      <c r="F33" s="83">
        <v>220</v>
      </c>
      <c r="G33" s="84"/>
      <c r="H33" s="84"/>
      <c r="I33" s="83"/>
      <c r="J33" s="111"/>
      <c r="K33" s="85"/>
      <c r="L33" s="108"/>
      <c r="M33" s="85"/>
      <c r="N33" s="85"/>
      <c r="O33" s="86"/>
      <c r="P33" s="86"/>
      <c r="Q33" s="122"/>
    </row>
    <row r="34" spans="1:18" ht="15.75" x14ac:dyDescent="0.2">
      <c r="A34" s="89"/>
      <c r="B34" s="90"/>
      <c r="C34" s="91" t="s">
        <v>466</v>
      </c>
      <c r="D34" s="92"/>
      <c r="E34" s="92"/>
      <c r="F34" s="93"/>
      <c r="G34" s="91"/>
      <c r="H34" s="91"/>
      <c r="I34" s="92"/>
      <c r="J34" s="94"/>
      <c r="K34" s="95">
        <f>SUM(K9:K30)</f>
        <v>0</v>
      </c>
      <c r="L34" s="96"/>
      <c r="M34" s="95">
        <f>SUM(M9:M30)</f>
        <v>0</v>
      </c>
      <c r="N34" s="95">
        <f>SUM(N9:N30)</f>
        <v>0</v>
      </c>
      <c r="O34" s="95">
        <f>SUM(O9:O30)</f>
        <v>0</v>
      </c>
      <c r="P34" s="97">
        <f>SUM(P9:P30)</f>
        <v>0</v>
      </c>
      <c r="Q34" s="87"/>
      <c r="R34" s="4"/>
    </row>
    <row r="35" spans="1:18" ht="15.75" x14ac:dyDescent="0.2">
      <c r="A35" s="98"/>
      <c r="B35" s="88"/>
      <c r="C35" s="99"/>
      <c r="D35" s="100"/>
      <c r="E35" s="100"/>
      <c r="F35" s="101"/>
      <c r="G35" s="99"/>
      <c r="H35" s="99"/>
      <c r="I35" s="100"/>
      <c r="J35" s="102"/>
      <c r="K35" s="103"/>
      <c r="L35" s="104"/>
      <c r="M35" s="103"/>
      <c r="N35" s="104"/>
      <c r="O35" s="104"/>
      <c r="P35" s="105"/>
      <c r="Q35" s="87"/>
      <c r="R35" s="4"/>
    </row>
    <row r="36" spans="1:18" x14ac:dyDescent="0.2">
      <c r="C36" s="1" t="str">
        <f>+'1. sklop'!C188</f>
        <v xml:space="preserve">Datum veljavnosti ponudbe: </v>
      </c>
      <c r="I36" s="12" t="s">
        <v>424</v>
      </c>
      <c r="J36" s="106"/>
      <c r="L36" s="4"/>
      <c r="M36" s="4"/>
      <c r="N36" s="4"/>
      <c r="O36" s="4"/>
    </row>
    <row r="37" spans="1:18" x14ac:dyDescent="0.2">
      <c r="I37" s="12"/>
      <c r="J37" s="106"/>
      <c r="L37" s="4"/>
      <c r="M37" s="4"/>
      <c r="N37" s="4"/>
      <c r="O37" s="4"/>
    </row>
    <row r="38" spans="1:18" x14ac:dyDescent="0.2">
      <c r="C38" s="1" t="str">
        <f>+'1. sklop'!C190</f>
        <v xml:space="preserve">Kraj in datum: </v>
      </c>
      <c r="I38" s="12" t="s">
        <v>425</v>
      </c>
      <c r="J38" s="106"/>
    </row>
  </sheetData>
  <sortState xmlns:xlrd2="http://schemas.microsoft.com/office/spreadsheetml/2017/richdata2" ref="A9:P33">
    <sortCondition ref="C9:C33"/>
  </sortState>
  <phoneticPr fontId="3" type="noConversion"/>
  <pageMargins left="0.25" right="0.25" top="0.75" bottom="0.75" header="0.3" footer="0.3"/>
  <pageSetup paperSize="8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1. sklop</vt:lpstr>
      <vt:lpstr>2. sklop</vt:lpstr>
      <vt:lpstr>'1. sklop'!Tiskanje_naslovov</vt:lpstr>
      <vt:lpstr>'2. sklop'!Tiskanje_naslovov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RA01</dc:creator>
  <cp:keywords/>
  <dc:description/>
  <cp:lastModifiedBy>Tjaša Ravnikar</cp:lastModifiedBy>
  <cp:revision/>
  <cp:lastPrinted>2026-03-12T12:00:51Z</cp:lastPrinted>
  <dcterms:created xsi:type="dcterms:W3CDTF">2017-10-11T09:14:03Z</dcterms:created>
  <dcterms:modified xsi:type="dcterms:W3CDTF">2026-03-16T07:06:34Z</dcterms:modified>
  <cp:category/>
  <cp:contentStatus/>
</cp:coreProperties>
</file>